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N\Д КС\ДИП - 2008\Отчеты по ИПР за 2019 год\3 кв. 2019\ОТПРАВКА\РАЗМЕЩЕНИЕ НА ГОСУСЛУГИ\МРСК\"/>
    </mc:Choice>
  </mc:AlternateContent>
  <bookViews>
    <workbookView xWindow="0" yWindow="0" windowWidth="17070" windowHeight="12150" tabRatio="887"/>
  </bookViews>
  <sheets>
    <sheet name="МРСКСибири" sheetId="11" r:id="rId1"/>
    <sheet name="АЭ" sheetId="2" r:id="rId2"/>
    <sheet name="БЭ" sheetId="3" r:id="rId3"/>
    <sheet name="ГАЭС" sheetId="4" r:id="rId4"/>
    <sheet name="КЭ" sheetId="5" r:id="rId5"/>
    <sheet name="КУЭ" sheetId="6" r:id="rId6"/>
    <sheet name="ОЭ" sheetId="7" r:id="rId7"/>
    <sheet name="ХЭ" sheetId="8" r:id="rId8"/>
    <sheet name="ЧЭ" sheetId="9" r:id="rId9"/>
    <sheet name="ИА" sheetId="10" r:id="rId10"/>
  </sheets>
  <definedNames>
    <definedName name="Z_500C2F4F_1743_499A_A051_20565DBF52B2_.wvu.PrintArea" localSheetId="1" hidden="1">АЭ!$A$1:$H$459</definedName>
    <definedName name="Z_500C2F4F_1743_499A_A051_20565DBF52B2_.wvu.PrintArea" localSheetId="2" hidden="1">БЭ!$A$1:$H$459</definedName>
    <definedName name="Z_500C2F4F_1743_499A_A051_20565DBF52B2_.wvu.PrintArea" localSheetId="3" hidden="1">ГАЭС!$A$1:$H$459</definedName>
    <definedName name="Z_500C2F4F_1743_499A_A051_20565DBF52B2_.wvu.PrintArea" localSheetId="9" hidden="1">ИА!$A$1:$H$459</definedName>
    <definedName name="Z_500C2F4F_1743_499A_A051_20565DBF52B2_.wvu.PrintArea" localSheetId="5" hidden="1">КУЭ!$A$1:$H$459</definedName>
    <definedName name="Z_500C2F4F_1743_499A_A051_20565DBF52B2_.wvu.PrintArea" localSheetId="4" hidden="1">КЭ!$A$1:$H$459</definedName>
    <definedName name="Z_500C2F4F_1743_499A_A051_20565DBF52B2_.wvu.PrintArea" localSheetId="0" hidden="1">МРСКСибири!$A$1:$H$459</definedName>
    <definedName name="Z_500C2F4F_1743_499A_A051_20565DBF52B2_.wvu.PrintArea" localSheetId="6" hidden="1">ОЭ!$A$1:$H$459</definedName>
    <definedName name="Z_500C2F4F_1743_499A_A051_20565DBF52B2_.wvu.PrintArea" localSheetId="7" hidden="1">ХЭ!$A$1:$H$459</definedName>
    <definedName name="Z_500C2F4F_1743_499A_A051_20565DBF52B2_.wvu.PrintArea" localSheetId="8" hidden="1">ЧЭ!$A$1:$H$459</definedName>
    <definedName name="_xlnm.Print_Titles" localSheetId="1">АЭ!$19:$21</definedName>
    <definedName name="_xlnm.Print_Titles" localSheetId="2">БЭ!$19:$21</definedName>
    <definedName name="_xlnm.Print_Titles" localSheetId="3">ГАЭС!$19:$21</definedName>
    <definedName name="_xlnm.Print_Titles" localSheetId="9">ИА!$19:$21</definedName>
    <definedName name="_xlnm.Print_Titles" localSheetId="5">КУЭ!$19:$21</definedName>
    <definedName name="_xlnm.Print_Titles" localSheetId="4">КЭ!$19:$21</definedName>
    <definedName name="_xlnm.Print_Titles" localSheetId="0">МРСКСибири!$19:$21</definedName>
    <definedName name="_xlnm.Print_Titles" localSheetId="6">ОЭ!$19:$21</definedName>
    <definedName name="_xlnm.Print_Titles" localSheetId="7">ХЭ!$19:$21</definedName>
    <definedName name="_xlnm.Print_Titles" localSheetId="8">ЧЭ!$19:$21</definedName>
    <definedName name="_xlnm.Print_Area" localSheetId="1">АЭ!$A$1:$H$459</definedName>
    <definedName name="_xlnm.Print_Area" localSheetId="2">БЭ!$A$1:$H$459</definedName>
    <definedName name="_xlnm.Print_Area" localSheetId="3">ГАЭС!$A$1:$H$459</definedName>
    <definedName name="_xlnm.Print_Area" localSheetId="9">ИА!$A$1:$H$459</definedName>
    <definedName name="_xlnm.Print_Area" localSheetId="5">КУЭ!$A$1:$H$459</definedName>
    <definedName name="_xlnm.Print_Area" localSheetId="4">КЭ!$A$1:$H$459</definedName>
    <definedName name="_xlnm.Print_Area" localSheetId="0">МРСКСибири!$A$1:$H$460</definedName>
    <definedName name="_xlnm.Print_Area" localSheetId="6">ОЭ!$A$1:$H$459</definedName>
    <definedName name="_xlnm.Print_Area" localSheetId="7">ХЭ!$A$1:$H$460</definedName>
    <definedName name="_xlnm.Print_Area" localSheetId="8">ЧЭ!$A$1:$H$459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5" i="3" l="1"/>
  <c r="F446" i="3"/>
  <c r="F447" i="3"/>
  <c r="F444" i="3"/>
  <c r="E428" i="7" l="1"/>
  <c r="E388" i="7" l="1"/>
  <c r="E388" i="6"/>
  <c r="E388" i="5"/>
  <c r="E313" i="11" l="1"/>
  <c r="J115" i="8" l="1"/>
  <c r="E245" i="10"/>
  <c r="E245" i="9"/>
  <c r="E245" i="8"/>
  <c r="E245" i="7"/>
  <c r="E245" i="6"/>
  <c r="E245" i="5"/>
  <c r="E245" i="4"/>
  <c r="E245" i="3"/>
  <c r="E245" i="2"/>
  <c r="E245" i="11" l="1"/>
  <c r="E448" i="2" l="1"/>
  <c r="E436" i="2"/>
  <c r="E428" i="2"/>
  <c r="E424" i="2"/>
  <c r="E415" i="2"/>
  <c r="E410" i="2"/>
  <c r="E401" i="2"/>
  <c r="E394" i="2"/>
  <c r="E391" i="2"/>
  <c r="E377" i="2"/>
  <c r="E448" i="3"/>
  <c r="E436" i="3"/>
  <c r="E431" i="3" s="1"/>
  <c r="E424" i="3"/>
  <c r="E415" i="3"/>
  <c r="E414" i="3"/>
  <c r="E410" i="3"/>
  <c r="E401" i="3"/>
  <c r="E400" i="3"/>
  <c r="E394" i="3"/>
  <c r="E391" i="3"/>
  <c r="E384" i="3"/>
  <c r="E377" i="3"/>
  <c r="E448" i="4"/>
  <c r="E436" i="4"/>
  <c r="E431" i="4" s="1"/>
  <c r="E424" i="4"/>
  <c r="E415" i="4"/>
  <c r="E414" i="4"/>
  <c r="E410" i="4"/>
  <c r="E401" i="4"/>
  <c r="E394" i="4"/>
  <c r="E391" i="4"/>
  <c r="E377" i="4"/>
  <c r="E448" i="5"/>
  <c r="E436" i="5"/>
  <c r="E431" i="5" s="1"/>
  <c r="F432" i="5"/>
  <c r="E424" i="5"/>
  <c r="E415" i="5"/>
  <c r="E410" i="5"/>
  <c r="E401" i="5"/>
  <c r="E394" i="5"/>
  <c r="E391" i="5"/>
  <c r="E384" i="5"/>
  <c r="E377" i="5"/>
  <c r="E448" i="6"/>
  <c r="E436" i="6"/>
  <c r="E424" i="6"/>
  <c r="E415" i="6"/>
  <c r="E410" i="6"/>
  <c r="E401" i="6"/>
  <c r="E394" i="6"/>
  <c r="E391" i="6"/>
  <c r="E377" i="6"/>
  <c r="E448" i="7"/>
  <c r="E436" i="7"/>
  <c r="E424" i="7"/>
  <c r="E415" i="7"/>
  <c r="E414" i="7" s="1"/>
  <c r="E410" i="7"/>
  <c r="E401" i="7"/>
  <c r="E394" i="7"/>
  <c r="E391" i="7"/>
  <c r="E377" i="7"/>
  <c r="E448" i="8"/>
  <c r="E436" i="8"/>
  <c r="E424" i="8"/>
  <c r="E415" i="8"/>
  <c r="E414" i="8" s="1"/>
  <c r="E410" i="8"/>
  <c r="E401" i="8"/>
  <c r="E394" i="8"/>
  <c r="E391" i="8"/>
  <c r="E377" i="8"/>
  <c r="E448" i="9"/>
  <c r="E436" i="9"/>
  <c r="E431" i="9"/>
  <c r="E424" i="9"/>
  <c r="E415" i="9"/>
  <c r="E414" i="9" s="1"/>
  <c r="E410" i="9"/>
  <c r="E401" i="9"/>
  <c r="E394" i="9"/>
  <c r="E391" i="9"/>
  <c r="E384" i="9"/>
  <c r="E377" i="9"/>
  <c r="E384" i="11"/>
  <c r="F442" i="10"/>
  <c r="G442" i="10" s="1"/>
  <c r="F441" i="10"/>
  <c r="G441" i="10" s="1"/>
  <c r="F440" i="10"/>
  <c r="G440" i="10" s="1"/>
  <c r="F439" i="10"/>
  <c r="G439" i="10" s="1"/>
  <c r="F438" i="10"/>
  <c r="G438" i="10" s="1"/>
  <c r="F437" i="10"/>
  <c r="G437" i="10" s="1"/>
  <c r="F436" i="10"/>
  <c r="G436" i="10" s="1"/>
  <c r="F435" i="10"/>
  <c r="G435" i="10" s="1"/>
  <c r="F434" i="10"/>
  <c r="G434" i="10" s="1"/>
  <c r="F433" i="10"/>
  <c r="G433" i="10" s="1"/>
  <c r="F432" i="10"/>
  <c r="G432" i="10" s="1"/>
  <c r="F431" i="10"/>
  <c r="G431" i="10" s="1"/>
  <c r="F430" i="10"/>
  <c r="G430" i="10" s="1"/>
  <c r="F429" i="10"/>
  <c r="G429" i="10" s="1"/>
  <c r="F428" i="10"/>
  <c r="G428" i="10" s="1"/>
  <c r="F427" i="10"/>
  <c r="G427" i="10" s="1"/>
  <c r="F426" i="10"/>
  <c r="G426" i="10" s="1"/>
  <c r="F425" i="10"/>
  <c r="G425" i="10" s="1"/>
  <c r="F424" i="10"/>
  <c r="G424" i="10" s="1"/>
  <c r="F423" i="10"/>
  <c r="G423" i="10" s="1"/>
  <c r="F422" i="10"/>
  <c r="G422" i="10" s="1"/>
  <c r="F421" i="10"/>
  <c r="G421" i="10" s="1"/>
  <c r="F420" i="10"/>
  <c r="G420" i="10" s="1"/>
  <c r="F419" i="10"/>
  <c r="G419" i="10" s="1"/>
  <c r="F418" i="10"/>
  <c r="G418" i="10" s="1"/>
  <c r="F417" i="10"/>
  <c r="G417" i="10" s="1"/>
  <c r="F416" i="10"/>
  <c r="G416" i="10" s="1"/>
  <c r="F415" i="10"/>
  <c r="G415" i="10" s="1"/>
  <c r="F414" i="10"/>
  <c r="G414" i="10" s="1"/>
  <c r="F413" i="10"/>
  <c r="G413" i="10" s="1"/>
  <c r="F412" i="10"/>
  <c r="G412" i="10" s="1"/>
  <c r="F411" i="10"/>
  <c r="G411" i="10" s="1"/>
  <c r="F410" i="10"/>
  <c r="G410" i="10" s="1"/>
  <c r="F409" i="10"/>
  <c r="G409" i="10" s="1"/>
  <c r="F408" i="10"/>
  <c r="G408" i="10" s="1"/>
  <c r="F407" i="10"/>
  <c r="G407" i="10" s="1"/>
  <c r="F406" i="10"/>
  <c r="G406" i="10" s="1"/>
  <c r="F405" i="10"/>
  <c r="G405" i="10" s="1"/>
  <c r="F404" i="10"/>
  <c r="G404" i="10" s="1"/>
  <c r="F403" i="10"/>
  <c r="G403" i="10" s="1"/>
  <c r="F402" i="10"/>
  <c r="G402" i="10" s="1"/>
  <c r="F401" i="10"/>
  <c r="G401" i="10" s="1"/>
  <c r="F400" i="10"/>
  <c r="G400" i="10" s="1"/>
  <c r="F399" i="10"/>
  <c r="G399" i="10" s="1"/>
  <c r="F398" i="10"/>
  <c r="G398" i="10" s="1"/>
  <c r="F397" i="10"/>
  <c r="G397" i="10" s="1"/>
  <c r="F396" i="10"/>
  <c r="G396" i="10" s="1"/>
  <c r="F395" i="10"/>
  <c r="G395" i="10" s="1"/>
  <c r="F394" i="10"/>
  <c r="G394" i="10" s="1"/>
  <c r="F393" i="10"/>
  <c r="G393" i="10" s="1"/>
  <c r="F392" i="10"/>
  <c r="G392" i="10" s="1"/>
  <c r="F391" i="10"/>
  <c r="G391" i="10" s="1"/>
  <c r="F390" i="10"/>
  <c r="G390" i="10" s="1"/>
  <c r="F389" i="10"/>
  <c r="G389" i="10" s="1"/>
  <c r="F387" i="10"/>
  <c r="G387" i="10" s="1"/>
  <c r="F386" i="10"/>
  <c r="G386" i="10" s="1"/>
  <c r="F385" i="10"/>
  <c r="G385" i="10" s="1"/>
  <c r="F384" i="10"/>
  <c r="G384" i="10" s="1"/>
  <c r="F383" i="10"/>
  <c r="G383" i="10" s="1"/>
  <c r="F382" i="10"/>
  <c r="G382" i="10" s="1"/>
  <c r="F381" i="10"/>
  <c r="G381" i="10" s="1"/>
  <c r="F380" i="10"/>
  <c r="G380" i="10" s="1"/>
  <c r="F379" i="10"/>
  <c r="G379" i="10" s="1"/>
  <c r="F378" i="10"/>
  <c r="G378" i="10" s="1"/>
  <c r="F377" i="10"/>
  <c r="G377" i="10" s="1"/>
  <c r="F376" i="10"/>
  <c r="G376" i="10" s="1"/>
  <c r="F375" i="10"/>
  <c r="G375" i="10" s="1"/>
  <c r="F374" i="10"/>
  <c r="G374" i="10" s="1"/>
  <c r="F373" i="10"/>
  <c r="G373" i="10" s="1"/>
  <c r="E400" i="7" l="1"/>
  <c r="E399" i="7" s="1"/>
  <c r="E400" i="8"/>
  <c r="E400" i="9"/>
  <c r="E384" i="8"/>
  <c r="E400" i="4"/>
  <c r="E431" i="8"/>
  <c r="E431" i="7"/>
  <c r="E428" i="8"/>
  <c r="E428" i="6"/>
  <c r="E428" i="4"/>
  <c r="E399" i="8"/>
  <c r="E399" i="9"/>
  <c r="E428" i="9"/>
  <c r="E376" i="8"/>
  <c r="E384" i="7"/>
  <c r="E400" i="6"/>
  <c r="E431" i="6"/>
  <c r="E376" i="5"/>
  <c r="E428" i="5"/>
  <c r="E414" i="6"/>
  <c r="E414" i="5"/>
  <c r="E414" i="2"/>
  <c r="E376" i="9"/>
  <c r="E400" i="5"/>
  <c r="E384" i="4"/>
  <c r="E399" i="3"/>
  <c r="E384" i="6"/>
  <c r="E400" i="2"/>
  <c r="E431" i="2"/>
  <c r="E428" i="3"/>
  <c r="E376" i="3"/>
  <c r="E384" i="2"/>
  <c r="E399" i="4" l="1"/>
  <c r="E375" i="9"/>
  <c r="E376" i="2"/>
  <c r="E376" i="6"/>
  <c r="E375" i="5"/>
  <c r="E399" i="6"/>
  <c r="E375" i="8"/>
  <c r="E399" i="2"/>
  <c r="E376" i="4"/>
  <c r="E375" i="3"/>
  <c r="E399" i="5"/>
  <c r="E376" i="7"/>
  <c r="E374" i="3" l="1"/>
  <c r="E375" i="4"/>
  <c r="E374" i="8"/>
  <c r="E374" i="5"/>
  <c r="E375" i="6"/>
  <c r="E375" i="7"/>
  <c r="E375" i="2"/>
  <c r="E374" i="9"/>
  <c r="E373" i="9" l="1"/>
  <c r="E374" i="6"/>
  <c r="E374" i="4"/>
  <c r="E374" i="2"/>
  <c r="E374" i="7"/>
  <c r="E373" i="8"/>
  <c r="E373" i="3"/>
  <c r="E373" i="5"/>
  <c r="E373" i="2" l="1"/>
  <c r="E373" i="7"/>
  <c r="E373" i="4"/>
  <c r="E373" i="6"/>
  <c r="E346" i="5" l="1"/>
  <c r="E346" i="9"/>
  <c r="E346" i="3"/>
  <c r="E341" i="3"/>
  <c r="E346" i="4"/>
  <c r="E341" i="4"/>
  <c r="E341" i="5"/>
  <c r="E346" i="6"/>
  <c r="E341" i="6"/>
  <c r="E346" i="7"/>
  <c r="E341" i="7"/>
  <c r="E346" i="8"/>
  <c r="E341" i="8"/>
  <c r="E341" i="9"/>
  <c r="E346" i="2"/>
  <c r="E341" i="2"/>
  <c r="E343" i="7" l="1"/>
  <c r="E343" i="5"/>
  <c r="E348" i="3"/>
  <c r="E343" i="9"/>
  <c r="E348" i="7"/>
  <c r="E343" i="4"/>
  <c r="E348" i="9"/>
  <c r="E343" i="8"/>
  <c r="E343" i="6"/>
  <c r="E348" i="4"/>
  <c r="E348" i="5"/>
  <c r="E348" i="8"/>
  <c r="E348" i="6"/>
  <c r="E343" i="3"/>
  <c r="E343" i="2"/>
  <c r="E348" i="2"/>
  <c r="E303" i="10"/>
  <c r="E289" i="9"/>
  <c r="E289" i="8"/>
  <c r="E303" i="7"/>
  <c r="E303" i="6"/>
  <c r="E289" i="5"/>
  <c r="E303" i="4"/>
  <c r="E303" i="2"/>
  <c r="E289" i="3"/>
  <c r="E289" i="4"/>
  <c r="E289" i="7"/>
  <c r="E289" i="10"/>
  <c r="E289" i="6" l="1"/>
  <c r="E289" i="2"/>
  <c r="E303" i="3"/>
  <c r="E289" i="11"/>
  <c r="E303" i="5"/>
  <c r="E303" i="9"/>
  <c r="E303" i="11"/>
  <c r="E303" i="8"/>
  <c r="E281" i="2" l="1"/>
  <c r="E281" i="3"/>
  <c r="E281" i="4"/>
  <c r="E281" i="5"/>
  <c r="E281" i="6"/>
  <c r="E281" i="7"/>
  <c r="E281" i="8"/>
  <c r="E281" i="9"/>
  <c r="E281" i="10"/>
  <c r="E281" i="11"/>
  <c r="E236" i="7" l="1"/>
  <c r="E235" i="7" s="1"/>
  <c r="E236" i="2"/>
  <c r="E236" i="3"/>
  <c r="E235" i="3" s="1"/>
  <c r="E236" i="6"/>
  <c r="E235" i="6" s="1"/>
  <c r="E236" i="8"/>
  <c r="E236" i="10"/>
  <c r="E229" i="8"/>
  <c r="E229" i="2"/>
  <c r="E229" i="6"/>
  <c r="E229" i="3"/>
  <c r="E229" i="4"/>
  <c r="E229" i="7"/>
  <c r="E229" i="10"/>
  <c r="E224" i="8"/>
  <c r="E224" i="2"/>
  <c r="E224" i="10"/>
  <c r="E224" i="3"/>
  <c r="E224" i="6"/>
  <c r="E224" i="7"/>
  <c r="E222" i="10"/>
  <c r="E211" i="4"/>
  <c r="E210" i="4" s="1"/>
  <c r="E244" i="4" s="1"/>
  <c r="E211" i="3"/>
  <c r="E210" i="3" s="1"/>
  <c r="E244" i="3" s="1"/>
  <c r="E211" i="7"/>
  <c r="E210" i="7" s="1"/>
  <c r="E244" i="7" s="1"/>
  <c r="E203" i="4"/>
  <c r="E203" i="5"/>
  <c r="E203" i="8"/>
  <c r="E203" i="9"/>
  <c r="E203" i="2"/>
  <c r="E203" i="3"/>
  <c r="E203" i="6"/>
  <c r="E203" i="7"/>
  <c r="E203" i="10"/>
  <c r="E187" i="7"/>
  <c r="E185" i="7" s="1"/>
  <c r="E187" i="2"/>
  <c r="E185" i="2" s="1"/>
  <c r="E187" i="3"/>
  <c r="E185" i="3" s="1"/>
  <c r="E187" i="4"/>
  <c r="E185" i="4" s="1"/>
  <c r="E187" i="6"/>
  <c r="E185" i="6" s="1"/>
  <c r="E187" i="8"/>
  <c r="E185" i="8" s="1"/>
  <c r="E187" i="10"/>
  <c r="E167" i="7"/>
  <c r="E167" i="10"/>
  <c r="E167" i="4"/>
  <c r="E167" i="2"/>
  <c r="E167" i="3"/>
  <c r="E167" i="8"/>
  <c r="E167" i="11"/>
  <c r="E247" i="3" l="1"/>
  <c r="E247" i="6"/>
  <c r="E235" i="10"/>
  <c r="E246" i="10" s="1"/>
  <c r="E185" i="10"/>
  <c r="E235" i="2"/>
  <c r="E247" i="10"/>
  <c r="E247" i="2"/>
  <c r="E236" i="11"/>
  <c r="E229" i="11"/>
  <c r="E187" i="11"/>
  <c r="E211" i="11"/>
  <c r="E243" i="3"/>
  <c r="E203" i="11"/>
  <c r="E243" i="7"/>
  <c r="E243" i="4"/>
  <c r="E242" i="3"/>
  <c r="E222" i="2"/>
  <c r="E247" i="7"/>
  <c r="E222" i="8"/>
  <c r="E247" i="8"/>
  <c r="E167" i="6"/>
  <c r="E236" i="4"/>
  <c r="E235" i="4" s="1"/>
  <c r="E242" i="4"/>
  <c r="E211" i="10"/>
  <c r="E211" i="6"/>
  <c r="E210" i="6" s="1"/>
  <c r="E211" i="2"/>
  <c r="E211" i="8"/>
  <c r="E210" i="8" s="1"/>
  <c r="E222" i="7"/>
  <c r="E246" i="7" s="1"/>
  <c r="E235" i="8"/>
  <c r="E236" i="9"/>
  <c r="E235" i="9" s="1"/>
  <c r="E236" i="5"/>
  <c r="E235" i="5" s="1"/>
  <c r="E222" i="6"/>
  <c r="E246" i="6" s="1"/>
  <c r="E248" i="6" s="1"/>
  <c r="E229" i="9"/>
  <c r="E222" i="9" s="1"/>
  <c r="E229" i="5"/>
  <c r="E222" i="3"/>
  <c r="E246" i="3" s="1"/>
  <c r="E248" i="3" s="1"/>
  <c r="E224" i="4"/>
  <c r="E224" i="9"/>
  <c r="E224" i="5"/>
  <c r="E211" i="9"/>
  <c r="E210" i="9" s="1"/>
  <c r="E211" i="5"/>
  <c r="E210" i="5" s="1"/>
  <c r="E242" i="8"/>
  <c r="E242" i="7"/>
  <c r="E250" i="7" s="1"/>
  <c r="E252" i="7" s="1"/>
  <c r="E187" i="9"/>
  <c r="E185" i="9" s="1"/>
  <c r="E187" i="5"/>
  <c r="E185" i="5" s="1"/>
  <c r="E167" i="9"/>
  <c r="E167" i="5"/>
  <c r="E248" i="7" l="1"/>
  <c r="E243" i="8"/>
  <c r="E244" i="8"/>
  <c r="E243" i="5"/>
  <c r="E244" i="5"/>
  <c r="E243" i="9"/>
  <c r="E244" i="9"/>
  <c r="E243" i="6"/>
  <c r="E244" i="6"/>
  <c r="E185" i="11"/>
  <c r="E248" i="10"/>
  <c r="E210" i="10"/>
  <c r="E244" i="10" s="1"/>
  <c r="E242" i="10"/>
  <c r="E235" i="11"/>
  <c r="E210" i="11"/>
  <c r="E210" i="2"/>
  <c r="E244" i="2" s="1"/>
  <c r="E246" i="2"/>
  <c r="E242" i="2"/>
  <c r="E247" i="9"/>
  <c r="E246" i="9"/>
  <c r="E250" i="3"/>
  <c r="E252" i="3" s="1"/>
  <c r="E222" i="5"/>
  <c r="E246" i="5" s="1"/>
  <c r="E247" i="5"/>
  <c r="E246" i="8"/>
  <c r="E248" i="8" s="1"/>
  <c r="E242" i="5"/>
  <c r="E242" i="9"/>
  <c r="E222" i="4"/>
  <c r="E246" i="4" s="1"/>
  <c r="E247" i="4"/>
  <c r="E242" i="6"/>
  <c r="E250" i="6" l="1"/>
  <c r="E252" i="6" s="1"/>
  <c r="E242" i="11"/>
  <c r="E244" i="11"/>
  <c r="E243" i="11"/>
  <c r="E248" i="9"/>
  <c r="E243" i="10"/>
  <c r="E248" i="2"/>
  <c r="E250" i="9"/>
  <c r="E252" i="9" s="1"/>
  <c r="E243" i="2"/>
  <c r="E248" i="5"/>
  <c r="E250" i="5"/>
  <c r="E252" i="5" s="1"/>
  <c r="E248" i="4"/>
  <c r="E250" i="4"/>
  <c r="E252" i="4" s="1"/>
  <c r="E250" i="8"/>
  <c r="E252" i="8" s="1"/>
  <c r="E155" i="3"/>
  <c r="E152" i="3"/>
  <c r="E151" i="3"/>
  <c r="E150" i="3"/>
  <c r="E149" i="3"/>
  <c r="E146" i="3"/>
  <c r="E144" i="3"/>
  <c r="E143" i="3"/>
  <c r="E142" i="3"/>
  <c r="E141" i="3"/>
  <c r="E140" i="3"/>
  <c r="E152" i="4"/>
  <c r="E151" i="4"/>
  <c r="E150" i="4"/>
  <c r="E149" i="4"/>
  <c r="E146" i="4"/>
  <c r="E144" i="4"/>
  <c r="E143" i="4"/>
  <c r="E142" i="4"/>
  <c r="E141" i="4"/>
  <c r="E140" i="4"/>
  <c r="E155" i="5"/>
  <c r="E152" i="5"/>
  <c r="E151" i="5"/>
  <c r="E150" i="5"/>
  <c r="E149" i="5"/>
  <c r="E146" i="5"/>
  <c r="E144" i="5"/>
  <c r="E143" i="5"/>
  <c r="E142" i="5"/>
  <c r="E141" i="5"/>
  <c r="E140" i="5"/>
  <c r="E155" i="6"/>
  <c r="E152" i="6"/>
  <c r="E151" i="6"/>
  <c r="E150" i="6"/>
  <c r="E149" i="6"/>
  <c r="E146" i="6"/>
  <c r="E144" i="6"/>
  <c r="E143" i="6"/>
  <c r="E142" i="6"/>
  <c r="E141" i="6"/>
  <c r="E140" i="6"/>
  <c r="E152" i="7"/>
  <c r="E151" i="7"/>
  <c r="E150" i="7"/>
  <c r="E149" i="7"/>
  <c r="E146" i="7"/>
  <c r="E144" i="7"/>
  <c r="E143" i="7"/>
  <c r="E142" i="7"/>
  <c r="E141" i="7"/>
  <c r="E140" i="7"/>
  <c r="E152" i="8"/>
  <c r="E151" i="8"/>
  <c r="E150" i="8"/>
  <c r="E149" i="8"/>
  <c r="E146" i="8"/>
  <c r="E144" i="8"/>
  <c r="E143" i="8"/>
  <c r="E142" i="8"/>
  <c r="E141" i="8"/>
  <c r="E140" i="8"/>
  <c r="E152" i="9"/>
  <c r="E151" i="9"/>
  <c r="E150" i="9"/>
  <c r="E149" i="9"/>
  <c r="E146" i="9"/>
  <c r="E144" i="9"/>
  <c r="E143" i="9"/>
  <c r="E142" i="9"/>
  <c r="E141" i="9"/>
  <c r="E140" i="9"/>
  <c r="E155" i="10"/>
  <c r="E152" i="10"/>
  <c r="E151" i="10"/>
  <c r="E150" i="10"/>
  <c r="E149" i="10"/>
  <c r="E146" i="10"/>
  <c r="E144" i="10"/>
  <c r="E143" i="10"/>
  <c r="E142" i="10"/>
  <c r="E141" i="10"/>
  <c r="E140" i="10"/>
  <c r="E152" i="2"/>
  <c r="E151" i="2"/>
  <c r="E150" i="2"/>
  <c r="E149" i="2"/>
  <c r="E146" i="2"/>
  <c r="E144" i="2"/>
  <c r="E143" i="2"/>
  <c r="E142" i="2"/>
  <c r="E141" i="2"/>
  <c r="E140" i="2"/>
  <c r="E250" i="10" l="1"/>
  <c r="E250" i="2"/>
  <c r="E102" i="10"/>
  <c r="E108" i="10"/>
  <c r="E252" i="10" l="1"/>
  <c r="E252" i="2"/>
  <c r="E94" i="3"/>
  <c r="E93" i="3"/>
  <c r="E92" i="3"/>
  <c r="E91" i="3"/>
  <c r="E88" i="3"/>
  <c r="E86" i="3"/>
  <c r="E85" i="3"/>
  <c r="E84" i="3"/>
  <c r="E83" i="3"/>
  <c r="E82" i="3"/>
  <c r="E94" i="4"/>
  <c r="E93" i="4"/>
  <c r="E92" i="4"/>
  <c r="E91" i="4"/>
  <c r="E88" i="4"/>
  <c r="E86" i="4"/>
  <c r="E85" i="4"/>
  <c r="E84" i="4"/>
  <c r="E83" i="4"/>
  <c r="E82" i="4"/>
  <c r="E94" i="5"/>
  <c r="E93" i="5"/>
  <c r="E92" i="5"/>
  <c r="E91" i="5"/>
  <c r="E88" i="5"/>
  <c r="E86" i="5"/>
  <c r="E85" i="5"/>
  <c r="E84" i="5"/>
  <c r="E83" i="5"/>
  <c r="E82" i="5"/>
  <c r="E94" i="6"/>
  <c r="E93" i="6"/>
  <c r="E92" i="6"/>
  <c r="E91" i="6"/>
  <c r="E88" i="6"/>
  <c r="E86" i="6"/>
  <c r="E85" i="6"/>
  <c r="E84" i="6"/>
  <c r="E83" i="6"/>
  <c r="E82" i="6"/>
  <c r="E94" i="7"/>
  <c r="E93" i="7"/>
  <c r="E92" i="7"/>
  <c r="E91" i="7"/>
  <c r="E88" i="7"/>
  <c r="E86" i="7"/>
  <c r="E85" i="7"/>
  <c r="E84" i="7"/>
  <c r="E83" i="7"/>
  <c r="E82" i="7"/>
  <c r="E94" i="8"/>
  <c r="E93" i="8"/>
  <c r="E92" i="8"/>
  <c r="E91" i="8"/>
  <c r="E88" i="8"/>
  <c r="E86" i="8"/>
  <c r="E85" i="8"/>
  <c r="E84" i="8"/>
  <c r="E83" i="8"/>
  <c r="E82" i="8"/>
  <c r="E94" i="9"/>
  <c r="E93" i="9"/>
  <c r="E92" i="9"/>
  <c r="E91" i="9"/>
  <c r="E88" i="9"/>
  <c r="E86" i="9"/>
  <c r="E85" i="9"/>
  <c r="E84" i="9"/>
  <c r="E83" i="9"/>
  <c r="E82" i="9"/>
  <c r="E94" i="10"/>
  <c r="E93" i="10"/>
  <c r="E92" i="10"/>
  <c r="E91" i="10"/>
  <c r="E88" i="10"/>
  <c r="E86" i="10"/>
  <c r="E85" i="10"/>
  <c r="E84" i="10"/>
  <c r="E83" i="10"/>
  <c r="E82" i="10"/>
  <c r="E94" i="2"/>
  <c r="E93" i="2"/>
  <c r="E92" i="2"/>
  <c r="E91" i="2"/>
  <c r="E88" i="2"/>
  <c r="E86" i="2"/>
  <c r="E85" i="2"/>
  <c r="E84" i="2"/>
  <c r="E83" i="2"/>
  <c r="E82" i="2"/>
  <c r="E90" i="10"/>
  <c r="E89" i="10"/>
  <c r="E350" i="10"/>
  <c r="E305" i="10"/>
  <c r="E89" i="9"/>
  <c r="E87" i="9"/>
  <c r="E305" i="9"/>
  <c r="E73" i="9" l="1"/>
  <c r="E73" i="10"/>
  <c r="E138" i="10"/>
  <c r="E354" i="9"/>
  <c r="E313" i="9"/>
  <c r="E37" i="10"/>
  <c r="E81" i="10"/>
  <c r="E90" i="9"/>
  <c r="E37" i="9"/>
  <c r="E354" i="10"/>
  <c r="E313" i="10"/>
  <c r="E87" i="10"/>
  <c r="E350" i="9"/>
  <c r="E311" i="9"/>
  <c r="E81" i="9"/>
  <c r="E89" i="8"/>
  <c r="E89" i="7"/>
  <c r="E89" i="5"/>
  <c r="E89" i="4"/>
  <c r="E89" i="3"/>
  <c r="E89" i="2"/>
  <c r="E76" i="9" l="1"/>
  <c r="E76" i="10"/>
  <c r="E73" i="3"/>
  <c r="E73" i="5"/>
  <c r="E89" i="6"/>
  <c r="E73" i="2"/>
  <c r="E73" i="4"/>
  <c r="E73" i="6"/>
  <c r="E73" i="7"/>
  <c r="E73" i="8"/>
  <c r="E305" i="2"/>
  <c r="E37" i="2"/>
  <c r="E81" i="2"/>
  <c r="E354" i="2"/>
  <c r="E313" i="2"/>
  <c r="E90" i="2"/>
  <c r="E350" i="3"/>
  <c r="E311" i="3"/>
  <c r="E87" i="3"/>
  <c r="E354" i="4"/>
  <c r="E313" i="4"/>
  <c r="E90" i="4"/>
  <c r="E350" i="5"/>
  <c r="E311" i="5"/>
  <c r="E87" i="5"/>
  <c r="E354" i="6"/>
  <c r="E313" i="6"/>
  <c r="E90" i="6"/>
  <c r="E305" i="7"/>
  <c r="E37" i="7"/>
  <c r="E81" i="7"/>
  <c r="E305" i="4"/>
  <c r="E81" i="4"/>
  <c r="E37" i="4"/>
  <c r="E305" i="6"/>
  <c r="E81" i="6"/>
  <c r="E37" i="6"/>
  <c r="E350" i="7"/>
  <c r="E311" i="7"/>
  <c r="E87" i="7"/>
  <c r="E313" i="8"/>
  <c r="E350" i="2"/>
  <c r="E311" i="2"/>
  <c r="E87" i="2"/>
  <c r="E354" i="3"/>
  <c r="E313" i="3"/>
  <c r="E90" i="3"/>
  <c r="E350" i="4"/>
  <c r="E311" i="4"/>
  <c r="E87" i="4"/>
  <c r="E354" i="5"/>
  <c r="E313" i="5"/>
  <c r="E90" i="5"/>
  <c r="E350" i="6"/>
  <c r="E311" i="6"/>
  <c r="E87" i="6"/>
  <c r="E305" i="8"/>
  <c r="E81" i="8"/>
  <c r="E37" i="8"/>
  <c r="E305" i="3"/>
  <c r="E37" i="3"/>
  <c r="E81" i="3"/>
  <c r="E305" i="5"/>
  <c r="E81" i="5"/>
  <c r="E37" i="5"/>
  <c r="E354" i="7"/>
  <c r="E313" i="7"/>
  <c r="E90" i="7"/>
  <c r="E311" i="8"/>
  <c r="E140" i="11"/>
  <c r="E141" i="11"/>
  <c r="E142" i="11"/>
  <c r="E143" i="11"/>
  <c r="E144" i="11"/>
  <c r="E146" i="11"/>
  <c r="E149" i="11"/>
  <c r="E150" i="11"/>
  <c r="E151" i="11"/>
  <c r="E152" i="11"/>
  <c r="E76" i="4" l="1"/>
  <c r="E76" i="8"/>
  <c r="E76" i="7"/>
  <c r="E76" i="3"/>
  <c r="E76" i="6"/>
  <c r="E76" i="5"/>
  <c r="E76" i="2"/>
  <c r="E138" i="5"/>
  <c r="E138" i="6"/>
  <c r="E138" i="3"/>
  <c r="E138" i="9" l="1"/>
  <c r="E138" i="4"/>
  <c r="E138" i="8"/>
  <c r="E138" i="7"/>
  <c r="E108" i="7" l="1"/>
  <c r="E108" i="6"/>
  <c r="E108" i="5"/>
  <c r="E108" i="8" l="1"/>
  <c r="E108" i="4"/>
  <c r="E96" i="5"/>
  <c r="E102" i="5"/>
  <c r="E102" i="8"/>
  <c r="E96" i="6"/>
  <c r="E102" i="6"/>
  <c r="E96" i="8"/>
  <c r="E96" i="10"/>
  <c r="E109" i="6" l="1"/>
  <c r="E109" i="10"/>
  <c r="E160" i="10" s="1"/>
  <c r="E109" i="8"/>
  <c r="E139" i="8" s="1"/>
  <c r="E109" i="5"/>
  <c r="E160" i="6"/>
  <c r="E147" i="8"/>
  <c r="E388" i="8" s="1"/>
  <c r="E145" i="8"/>
  <c r="E160" i="8" l="1"/>
  <c r="E139" i="10"/>
  <c r="E139" i="6"/>
  <c r="E165" i="8"/>
  <c r="E165" i="10"/>
  <c r="E139" i="5"/>
  <c r="E160" i="5"/>
  <c r="E165" i="6"/>
  <c r="E154" i="8"/>
  <c r="E154" i="10"/>
  <c r="E154" i="6"/>
  <c r="E148" i="5"/>
  <c r="E148" i="9"/>
  <c r="E148" i="7"/>
  <c r="E147" i="5"/>
  <c r="E154" i="5" l="1"/>
  <c r="E165" i="5"/>
  <c r="E148" i="4"/>
  <c r="E147" i="6"/>
  <c r="E148" i="6"/>
  <c r="E158" i="6" l="1"/>
  <c r="E158" i="5"/>
  <c r="E158" i="10"/>
  <c r="E158" i="8"/>
  <c r="E147" i="4"/>
  <c r="E388" i="4" s="1"/>
  <c r="E145" i="6" l="1"/>
  <c r="E123" i="6"/>
  <c r="E145" i="5"/>
  <c r="E123" i="5"/>
  <c r="E153" i="6" l="1"/>
  <c r="E153" i="5"/>
  <c r="E138" i="2"/>
  <c r="E148" i="3" l="1"/>
  <c r="E145" i="3"/>
  <c r="E108" i="3" l="1"/>
  <c r="E147" i="3"/>
  <c r="E388" i="3" s="1"/>
  <c r="E147" i="7"/>
  <c r="E145" i="7"/>
  <c r="E102" i="9"/>
  <c r="E145" i="9"/>
  <c r="E108" i="9"/>
  <c r="E96" i="3" l="1"/>
  <c r="E102" i="3"/>
  <c r="E96" i="7"/>
  <c r="E102" i="7"/>
  <c r="E96" i="4"/>
  <c r="E102" i="4"/>
  <c r="E96" i="9"/>
  <c r="E147" i="9"/>
  <c r="E388" i="9" s="1"/>
  <c r="E109" i="9" l="1"/>
  <c r="E109" i="7"/>
  <c r="E109" i="4"/>
  <c r="E160" i="4" s="1"/>
  <c r="E109" i="3"/>
  <c r="E123" i="9"/>
  <c r="E160" i="9"/>
  <c r="E139" i="9"/>
  <c r="E139" i="3"/>
  <c r="E160" i="3"/>
  <c r="E145" i="4"/>
  <c r="E123" i="7" l="1"/>
  <c r="E123" i="3"/>
  <c r="E139" i="7"/>
  <c r="E153" i="7" s="1"/>
  <c r="E139" i="4"/>
  <c r="E154" i="4" s="1"/>
  <c r="E160" i="7"/>
  <c r="E165" i="7" s="1"/>
  <c r="E165" i="9"/>
  <c r="E165" i="3"/>
  <c r="E165" i="4"/>
  <c r="E153" i="9"/>
  <c r="E154" i="9"/>
  <c r="E153" i="3"/>
  <c r="E154" i="3"/>
  <c r="E123" i="4"/>
  <c r="E154" i="7" l="1"/>
  <c r="E153" i="4"/>
  <c r="E158" i="4"/>
  <c r="E158" i="3"/>
  <c r="E158" i="9"/>
  <c r="E158" i="7"/>
  <c r="E145" i="10"/>
  <c r="E148" i="10"/>
  <c r="E147" i="10"/>
  <c r="E145" i="2"/>
  <c r="E148" i="2"/>
  <c r="E388" i="10" l="1"/>
  <c r="F388" i="10" s="1"/>
  <c r="G388" i="10" s="1"/>
  <c r="E123" i="10"/>
  <c r="E153" i="10"/>
  <c r="E108" i="2"/>
  <c r="E147" i="2"/>
  <c r="E388" i="2" s="1"/>
  <c r="E96" i="2" l="1"/>
  <c r="E102" i="2"/>
  <c r="E109" i="2" l="1"/>
  <c r="E160" i="2" s="1"/>
  <c r="E123" i="2" l="1"/>
  <c r="E139" i="2"/>
  <c r="E165" i="2"/>
  <c r="E153" i="2"/>
  <c r="E154" i="2"/>
  <c r="E72" i="4" l="1"/>
  <c r="E72" i="8"/>
  <c r="E72" i="5"/>
  <c r="E72" i="9"/>
  <c r="E72" i="2"/>
  <c r="E72" i="6"/>
  <c r="E72" i="10"/>
  <c r="E72" i="3"/>
  <c r="E72" i="7"/>
  <c r="E72" i="11"/>
  <c r="E67" i="4"/>
  <c r="E67" i="8"/>
  <c r="E67" i="5"/>
  <c r="E67" i="9"/>
  <c r="E67" i="2"/>
  <c r="E67" i="6"/>
  <c r="E67" i="10"/>
  <c r="E67" i="3"/>
  <c r="E67" i="7"/>
  <c r="E67" i="11"/>
  <c r="E158" i="2" l="1"/>
  <c r="E61" i="2"/>
  <c r="E61" i="3"/>
  <c r="E61" i="4"/>
  <c r="E61" i="5"/>
  <c r="E61" i="6"/>
  <c r="E61" i="7"/>
  <c r="E61" i="8"/>
  <c r="E61" i="9"/>
  <c r="E61" i="10"/>
  <c r="E61" i="11"/>
  <c r="E52" i="2"/>
  <c r="E52" i="3"/>
  <c r="E52" i="4"/>
  <c r="E52" i="5"/>
  <c r="E52" i="6"/>
  <c r="E52" i="7"/>
  <c r="E52" i="8"/>
  <c r="E52" i="9"/>
  <c r="E52" i="10"/>
  <c r="E305" i="11"/>
  <c r="E95" i="5" l="1"/>
  <c r="E95" i="4"/>
  <c r="E95" i="7"/>
  <c r="E95" i="3"/>
  <c r="E95" i="9"/>
  <c r="E95" i="10"/>
  <c r="E95" i="6"/>
  <c r="E95" i="2"/>
  <c r="E95" i="8"/>
  <c r="E52" i="11"/>
  <c r="F451" i="10"/>
  <c r="G451" i="10" s="1"/>
  <c r="F450" i="10"/>
  <c r="G450" i="10" s="1"/>
  <c r="F449" i="10"/>
  <c r="G449" i="10" s="1"/>
  <c r="F448" i="10"/>
  <c r="G448" i="10" s="1"/>
  <c r="F447" i="10"/>
  <c r="G447" i="10" s="1"/>
  <c r="F446" i="10"/>
  <c r="G446" i="10" s="1"/>
  <c r="F445" i="10"/>
  <c r="G445" i="10" s="1"/>
  <c r="F444" i="10"/>
  <c r="G444" i="10" s="1"/>
  <c r="F367" i="10"/>
  <c r="G367" i="10" s="1"/>
  <c r="F366" i="10"/>
  <c r="G366" i="10" s="1"/>
  <c r="F365" i="10"/>
  <c r="G365" i="10" s="1"/>
  <c r="F364" i="10"/>
  <c r="G364" i="10" s="1"/>
  <c r="F363" i="10"/>
  <c r="G363" i="10" s="1"/>
  <c r="F362" i="10"/>
  <c r="G362" i="10" s="1"/>
  <c r="F361" i="10"/>
  <c r="G361" i="10" s="1"/>
  <c r="F360" i="10"/>
  <c r="G360" i="10" s="1"/>
  <c r="F359" i="10"/>
  <c r="G359" i="10" s="1"/>
  <c r="F358" i="10"/>
  <c r="G358" i="10" s="1"/>
  <c r="F357" i="10"/>
  <c r="G357" i="10" s="1"/>
  <c r="F355" i="10"/>
  <c r="G355" i="10" s="1"/>
  <c r="F354" i="10"/>
  <c r="G354" i="10" s="1"/>
  <c r="F353" i="10"/>
  <c r="G353" i="10" s="1"/>
  <c r="F352" i="10"/>
  <c r="G352" i="10" s="1"/>
  <c r="F350" i="10"/>
  <c r="G350" i="10" s="1"/>
  <c r="F349" i="10"/>
  <c r="G349" i="10" s="1"/>
  <c r="F348" i="10"/>
  <c r="G348" i="10" s="1"/>
  <c r="F347" i="10"/>
  <c r="G347" i="10" s="1"/>
  <c r="F346" i="10"/>
  <c r="G346" i="10" s="1"/>
  <c r="F345" i="10"/>
  <c r="G345" i="10" s="1"/>
  <c r="F344" i="10"/>
  <c r="G344" i="10" s="1"/>
  <c r="F343" i="10"/>
  <c r="G343" i="10" s="1"/>
  <c r="F342" i="10"/>
  <c r="G342" i="10" s="1"/>
  <c r="F341" i="10"/>
  <c r="G341" i="10" s="1"/>
  <c r="F340" i="10"/>
  <c r="G340" i="10" s="1"/>
  <c r="F338" i="10"/>
  <c r="G338" i="10" s="1"/>
  <c r="F337" i="10"/>
  <c r="G337" i="10" s="1"/>
  <c r="F336" i="10"/>
  <c r="G336" i="10" s="1"/>
  <c r="F334" i="10"/>
  <c r="G334" i="10" s="1"/>
  <c r="F333" i="10"/>
  <c r="G333" i="10" s="1"/>
  <c r="F331" i="10"/>
  <c r="G331" i="10" s="1"/>
  <c r="F330" i="10"/>
  <c r="G330" i="10" s="1"/>
  <c r="F329" i="10"/>
  <c r="G329" i="10" s="1"/>
  <c r="F327" i="10"/>
  <c r="G327" i="10" s="1"/>
  <c r="F326" i="10"/>
  <c r="G326" i="10" s="1"/>
  <c r="F324" i="10"/>
  <c r="G324" i="10" s="1"/>
  <c r="F323" i="10"/>
  <c r="G323" i="10" s="1"/>
  <c r="F322" i="10"/>
  <c r="G322" i="10" s="1"/>
  <c r="F321" i="10"/>
  <c r="G321" i="10" s="1"/>
  <c r="F320" i="10"/>
  <c r="G320" i="10" s="1"/>
  <c r="F317" i="10"/>
  <c r="G317" i="10" s="1"/>
  <c r="F316" i="10"/>
  <c r="G316" i="10" s="1"/>
  <c r="F315" i="10"/>
  <c r="G315" i="10" s="1"/>
  <c r="F314" i="10"/>
  <c r="G314" i="10" s="1"/>
  <c r="F313" i="10"/>
  <c r="G313" i="10" s="1"/>
  <c r="F312" i="10"/>
  <c r="G312" i="10" s="1"/>
  <c r="F311" i="10"/>
  <c r="G311" i="10" s="1"/>
  <c r="F310" i="10"/>
  <c r="G310" i="10" s="1"/>
  <c r="F309" i="10"/>
  <c r="G309" i="10" s="1"/>
  <c r="F308" i="10"/>
  <c r="G308" i="10" s="1"/>
  <c r="F307" i="10"/>
  <c r="G307" i="10" s="1"/>
  <c r="F306" i="10"/>
  <c r="G306" i="10" s="1"/>
  <c r="F305" i="10"/>
  <c r="G305" i="10" s="1"/>
  <c r="F304" i="10"/>
  <c r="G304" i="10" s="1"/>
  <c r="F303" i="10"/>
  <c r="G303" i="10" s="1"/>
  <c r="F302" i="10"/>
  <c r="G302" i="10" s="1"/>
  <c r="F301" i="10"/>
  <c r="G301" i="10" s="1"/>
  <c r="F300" i="10"/>
  <c r="G300" i="10" s="1"/>
  <c r="F299" i="10"/>
  <c r="G299" i="10" s="1"/>
  <c r="F298" i="10"/>
  <c r="G298" i="10" s="1"/>
  <c r="F297" i="10"/>
  <c r="G297" i="10" s="1"/>
  <c r="F296" i="10"/>
  <c r="G296" i="10" s="1"/>
  <c r="F295" i="10"/>
  <c r="G295" i="10" s="1"/>
  <c r="F294" i="10"/>
  <c r="G294" i="10" s="1"/>
  <c r="F293" i="10"/>
  <c r="G293" i="10" s="1"/>
  <c r="F292" i="10"/>
  <c r="G292" i="10" s="1"/>
  <c r="F291" i="10"/>
  <c r="G291" i="10" s="1"/>
  <c r="F290" i="10"/>
  <c r="G290" i="10" s="1"/>
  <c r="F289" i="10"/>
  <c r="G289" i="10" s="1"/>
  <c r="F288" i="10"/>
  <c r="G288" i="10" s="1"/>
  <c r="F287" i="10"/>
  <c r="G287" i="10" s="1"/>
  <c r="F286" i="10"/>
  <c r="G286" i="10" s="1"/>
  <c r="F285" i="10"/>
  <c r="G285" i="10" s="1"/>
  <c r="F284" i="10"/>
  <c r="G284" i="10" s="1"/>
  <c r="F283" i="10"/>
  <c r="G283" i="10" s="1"/>
  <c r="F282" i="10"/>
  <c r="G282" i="10" s="1"/>
  <c r="F281" i="10"/>
  <c r="G281" i="10" s="1"/>
  <c r="F280" i="10"/>
  <c r="G280" i="10" s="1"/>
  <c r="F279" i="10"/>
  <c r="G279" i="10" s="1"/>
  <c r="F278" i="10"/>
  <c r="G278" i="10" s="1"/>
  <c r="F277" i="10"/>
  <c r="G277" i="10" s="1"/>
  <c r="F276" i="10"/>
  <c r="G276" i="10" s="1"/>
  <c r="F275" i="10"/>
  <c r="G275" i="10" s="1"/>
  <c r="F274" i="10"/>
  <c r="G274" i="10" s="1"/>
  <c r="F273" i="10"/>
  <c r="G273" i="10" s="1"/>
  <c r="F272" i="10"/>
  <c r="G272" i="10" s="1"/>
  <c r="F271" i="10"/>
  <c r="G271" i="10" s="1"/>
  <c r="F270" i="10"/>
  <c r="G270" i="10" s="1"/>
  <c r="F269" i="10"/>
  <c r="G269" i="10" s="1"/>
  <c r="F268" i="10"/>
  <c r="G268" i="10" s="1"/>
  <c r="F267" i="10"/>
  <c r="G267" i="10" s="1"/>
  <c r="F266" i="10"/>
  <c r="G266" i="10" s="1"/>
  <c r="F265" i="10"/>
  <c r="G265" i="10" s="1"/>
  <c r="F264" i="10"/>
  <c r="G264" i="10" s="1"/>
  <c r="F263" i="10"/>
  <c r="G263" i="10" s="1"/>
  <c r="F262" i="10"/>
  <c r="G262" i="10" s="1"/>
  <c r="F261" i="10"/>
  <c r="G261" i="10" s="1"/>
  <c r="F260" i="10"/>
  <c r="G260" i="10" s="1"/>
  <c r="F259" i="10"/>
  <c r="G259" i="10" s="1"/>
  <c r="F258" i="10"/>
  <c r="G258" i="10" s="1"/>
  <c r="F257" i="10"/>
  <c r="G257" i="10" s="1"/>
  <c r="F256" i="10"/>
  <c r="G256" i="10" s="1"/>
  <c r="F255" i="10"/>
  <c r="G255" i="10" s="1"/>
  <c r="F254" i="10"/>
  <c r="G254" i="10" s="1"/>
  <c r="F252" i="10"/>
  <c r="G252" i="10" s="1"/>
  <c r="F251" i="10"/>
  <c r="G251" i="10" s="1"/>
  <c r="F250" i="10"/>
  <c r="G250" i="10" s="1"/>
  <c r="F249" i="10"/>
  <c r="G249" i="10" s="1"/>
  <c r="F248" i="10"/>
  <c r="G248" i="10" s="1"/>
  <c r="F247" i="10"/>
  <c r="G247" i="10" s="1"/>
  <c r="F246" i="10"/>
  <c r="G246" i="10" s="1"/>
  <c r="F245" i="10"/>
  <c r="G245" i="10" s="1"/>
  <c r="F244" i="10"/>
  <c r="G244" i="10" s="1"/>
  <c r="F243" i="10"/>
  <c r="G243" i="10" s="1"/>
  <c r="F242" i="10"/>
  <c r="G242" i="10" s="1"/>
  <c r="F241" i="10"/>
  <c r="G241" i="10" s="1"/>
  <c r="F240" i="10"/>
  <c r="G240" i="10" s="1"/>
  <c r="F239" i="10"/>
  <c r="G239" i="10" s="1"/>
  <c r="F238" i="10"/>
  <c r="G238" i="10" s="1"/>
  <c r="F237" i="10"/>
  <c r="G237" i="10" s="1"/>
  <c r="F236" i="10"/>
  <c r="G236" i="10" s="1"/>
  <c r="F235" i="10"/>
  <c r="G235" i="10" s="1"/>
  <c r="F234" i="10"/>
  <c r="G234" i="10" s="1"/>
  <c r="F233" i="10"/>
  <c r="G233" i="10" s="1"/>
  <c r="F232" i="10"/>
  <c r="G232" i="10" s="1"/>
  <c r="F231" i="10"/>
  <c r="G231" i="10" s="1"/>
  <c r="F230" i="10"/>
  <c r="G230" i="10" s="1"/>
  <c r="F229" i="10"/>
  <c r="G229" i="10" s="1"/>
  <c r="F228" i="10"/>
  <c r="G228" i="10" s="1"/>
  <c r="F227" i="10"/>
  <c r="G227" i="10" s="1"/>
  <c r="F226" i="10"/>
  <c r="G226" i="10" s="1"/>
  <c r="F225" i="10"/>
  <c r="G225" i="10" s="1"/>
  <c r="F224" i="10"/>
  <c r="G224" i="10" s="1"/>
  <c r="F223" i="10"/>
  <c r="G223" i="10" s="1"/>
  <c r="F222" i="10"/>
  <c r="G222" i="10" s="1"/>
  <c r="F221" i="10"/>
  <c r="G221" i="10" s="1"/>
  <c r="F220" i="10"/>
  <c r="G220" i="10" s="1"/>
  <c r="F219" i="10"/>
  <c r="G219" i="10" s="1"/>
  <c r="F218" i="10"/>
  <c r="G218" i="10" s="1"/>
  <c r="F217" i="10"/>
  <c r="G217" i="10" s="1"/>
  <c r="F216" i="10"/>
  <c r="G216" i="10" s="1"/>
  <c r="F215" i="10"/>
  <c r="G215" i="10" s="1"/>
  <c r="F214" i="10"/>
  <c r="G214" i="10" s="1"/>
  <c r="F213" i="10"/>
  <c r="G213" i="10" s="1"/>
  <c r="F212" i="10"/>
  <c r="G212" i="10" s="1"/>
  <c r="F211" i="10"/>
  <c r="G211" i="10" s="1"/>
  <c r="F210" i="10"/>
  <c r="G210" i="10" s="1"/>
  <c r="F209" i="10"/>
  <c r="G209" i="10" s="1"/>
  <c r="F208" i="10"/>
  <c r="G208" i="10" s="1"/>
  <c r="F207" i="10"/>
  <c r="G207" i="10" s="1"/>
  <c r="F206" i="10"/>
  <c r="G206" i="10" s="1"/>
  <c r="F205" i="10"/>
  <c r="G205" i="10" s="1"/>
  <c r="F204" i="10"/>
  <c r="G204" i="10" s="1"/>
  <c r="F203" i="10"/>
  <c r="G203" i="10" s="1"/>
  <c r="F202" i="10"/>
  <c r="G202" i="10" s="1"/>
  <c r="F201" i="10"/>
  <c r="G201" i="10" s="1"/>
  <c r="F200" i="10"/>
  <c r="G200" i="10" s="1"/>
  <c r="F199" i="10"/>
  <c r="G199" i="10" s="1"/>
  <c r="F198" i="10"/>
  <c r="G198" i="10" s="1"/>
  <c r="F197" i="10"/>
  <c r="G197" i="10" s="1"/>
  <c r="F196" i="10"/>
  <c r="G196" i="10" s="1"/>
  <c r="F195" i="10"/>
  <c r="G195" i="10" s="1"/>
  <c r="F194" i="10"/>
  <c r="G194" i="10" s="1"/>
  <c r="F193" i="10"/>
  <c r="G193" i="10" s="1"/>
  <c r="F192" i="10"/>
  <c r="G192" i="10" s="1"/>
  <c r="F191" i="10"/>
  <c r="G191" i="10" s="1"/>
  <c r="F190" i="10"/>
  <c r="G190" i="10" s="1"/>
  <c r="F189" i="10"/>
  <c r="G189" i="10" s="1"/>
  <c r="F188" i="10"/>
  <c r="G188" i="10" s="1"/>
  <c r="F187" i="10"/>
  <c r="G187" i="10" s="1"/>
  <c r="F186" i="10"/>
  <c r="G186" i="10" s="1"/>
  <c r="F185" i="10"/>
  <c r="G185" i="10" s="1"/>
  <c r="F184" i="10"/>
  <c r="G184" i="10" s="1"/>
  <c r="F183" i="10"/>
  <c r="G183" i="10" s="1"/>
  <c r="F182" i="10"/>
  <c r="G182" i="10" s="1"/>
  <c r="F181" i="10"/>
  <c r="G181" i="10" s="1"/>
  <c r="F180" i="10"/>
  <c r="G180" i="10" s="1"/>
  <c r="F179" i="10"/>
  <c r="G179" i="10" s="1"/>
  <c r="F178" i="10"/>
  <c r="G178" i="10" s="1"/>
  <c r="F177" i="10"/>
  <c r="G177" i="10" s="1"/>
  <c r="F176" i="10"/>
  <c r="G176" i="10" s="1"/>
  <c r="F175" i="10"/>
  <c r="G175" i="10" s="1"/>
  <c r="F174" i="10"/>
  <c r="G174" i="10" s="1"/>
  <c r="F173" i="10"/>
  <c r="G173" i="10" s="1"/>
  <c r="F172" i="10"/>
  <c r="G172" i="10" s="1"/>
  <c r="F171" i="10"/>
  <c r="G171" i="10" s="1"/>
  <c r="F170" i="10"/>
  <c r="G170" i="10" s="1"/>
  <c r="F169" i="10"/>
  <c r="G169" i="10" s="1"/>
  <c r="F168" i="10"/>
  <c r="G168" i="10" s="1"/>
  <c r="F167" i="10"/>
  <c r="G167" i="10" s="1"/>
  <c r="F165" i="10"/>
  <c r="G165" i="10" s="1"/>
  <c r="F164" i="10"/>
  <c r="G164" i="10" s="1"/>
  <c r="F163" i="10"/>
  <c r="G163" i="10" s="1"/>
  <c r="F162" i="10"/>
  <c r="G162" i="10" s="1"/>
  <c r="F161" i="10"/>
  <c r="G161" i="10" s="1"/>
  <c r="F160" i="10"/>
  <c r="G160" i="10" s="1"/>
  <c r="F158" i="10"/>
  <c r="G158" i="10" s="1"/>
  <c r="F157" i="10"/>
  <c r="G157" i="10" s="1"/>
  <c r="F156" i="10"/>
  <c r="G156" i="10" s="1"/>
  <c r="F155" i="10"/>
  <c r="G155" i="10" s="1"/>
  <c r="F154" i="10"/>
  <c r="G154" i="10" s="1"/>
  <c r="F153" i="10"/>
  <c r="G153" i="10" s="1"/>
  <c r="F152" i="10"/>
  <c r="G152" i="10" s="1"/>
  <c r="F151" i="10"/>
  <c r="G151" i="10" s="1"/>
  <c r="F150" i="10"/>
  <c r="G150" i="10" s="1"/>
  <c r="F149" i="10"/>
  <c r="G149" i="10" s="1"/>
  <c r="F148" i="10"/>
  <c r="G148" i="10" s="1"/>
  <c r="F147" i="10"/>
  <c r="G147" i="10" s="1"/>
  <c r="F146" i="10"/>
  <c r="G146" i="10" s="1"/>
  <c r="F145" i="10"/>
  <c r="G145" i="10" s="1"/>
  <c r="F144" i="10"/>
  <c r="G144" i="10" s="1"/>
  <c r="F143" i="10"/>
  <c r="G143" i="10" s="1"/>
  <c r="F142" i="10"/>
  <c r="G142" i="10" s="1"/>
  <c r="F141" i="10"/>
  <c r="G141" i="10" s="1"/>
  <c r="F140" i="10"/>
  <c r="G140" i="10" s="1"/>
  <c r="F139" i="10"/>
  <c r="G139" i="10" s="1"/>
  <c r="F138" i="10"/>
  <c r="G138" i="10" s="1"/>
  <c r="F137" i="10"/>
  <c r="G137" i="10" s="1"/>
  <c r="F136" i="10"/>
  <c r="G136" i="10" s="1"/>
  <c r="F135" i="10"/>
  <c r="G135" i="10" s="1"/>
  <c r="F134" i="10"/>
  <c r="G134" i="10" s="1"/>
  <c r="F133" i="10"/>
  <c r="G133" i="10" s="1"/>
  <c r="F132" i="10"/>
  <c r="G132" i="10" s="1"/>
  <c r="F131" i="10"/>
  <c r="G131" i="10" s="1"/>
  <c r="F130" i="10"/>
  <c r="G130" i="10" s="1"/>
  <c r="F129" i="10"/>
  <c r="G129" i="10" s="1"/>
  <c r="F128" i="10"/>
  <c r="G128" i="10" s="1"/>
  <c r="F127" i="10"/>
  <c r="G127" i="10" s="1"/>
  <c r="F126" i="10"/>
  <c r="G126" i="10" s="1"/>
  <c r="F125" i="10"/>
  <c r="G125" i="10" s="1"/>
  <c r="F124" i="10"/>
  <c r="G124" i="10" s="1"/>
  <c r="F123" i="10"/>
  <c r="G123" i="10" s="1"/>
  <c r="F122" i="10"/>
  <c r="G122" i="10" s="1"/>
  <c r="F121" i="10"/>
  <c r="G121" i="10" s="1"/>
  <c r="F120" i="10"/>
  <c r="G120" i="10" s="1"/>
  <c r="F119" i="10"/>
  <c r="G119" i="10" s="1"/>
  <c r="F118" i="10"/>
  <c r="G118" i="10" s="1"/>
  <c r="F117" i="10"/>
  <c r="G117" i="10" s="1"/>
  <c r="F116" i="10"/>
  <c r="G116" i="10" s="1"/>
  <c r="F115" i="10"/>
  <c r="G115" i="10" s="1"/>
  <c r="F114" i="10"/>
  <c r="G114" i="10" s="1"/>
  <c r="F113" i="10"/>
  <c r="G113" i="10" s="1"/>
  <c r="F112" i="10"/>
  <c r="G112" i="10" s="1"/>
  <c r="F111" i="10"/>
  <c r="G111" i="10" s="1"/>
  <c r="F110" i="10"/>
  <c r="G110" i="10" s="1"/>
  <c r="F109" i="10"/>
  <c r="G109" i="10" s="1"/>
  <c r="F108" i="10"/>
  <c r="G108" i="10" s="1"/>
  <c r="F107" i="10"/>
  <c r="G107" i="10" s="1"/>
  <c r="F106" i="10"/>
  <c r="G106" i="10" s="1"/>
  <c r="F105" i="10"/>
  <c r="G105" i="10" s="1"/>
  <c r="F104" i="10"/>
  <c r="G104" i="10" s="1"/>
  <c r="F103" i="10"/>
  <c r="G103" i="10" s="1"/>
  <c r="F102" i="10"/>
  <c r="G102" i="10" s="1"/>
  <c r="F101" i="10"/>
  <c r="G101" i="10" s="1"/>
  <c r="F100" i="10"/>
  <c r="G100" i="10" s="1"/>
  <c r="F99" i="10"/>
  <c r="G99" i="10" s="1"/>
  <c r="F98" i="10"/>
  <c r="G98" i="10" s="1"/>
  <c r="F97" i="10"/>
  <c r="G97" i="10" s="1"/>
  <c r="F96" i="10"/>
  <c r="G96" i="10" s="1"/>
  <c r="F94" i="10"/>
  <c r="G94" i="10" s="1"/>
  <c r="F93" i="10"/>
  <c r="G93" i="10" s="1"/>
  <c r="F92" i="10"/>
  <c r="G92" i="10" s="1"/>
  <c r="F91" i="10"/>
  <c r="G91" i="10" s="1"/>
  <c r="F90" i="10"/>
  <c r="G90" i="10" s="1"/>
  <c r="F89" i="10"/>
  <c r="G89" i="10" s="1"/>
  <c r="F88" i="10"/>
  <c r="G88" i="10" s="1"/>
  <c r="F87" i="10"/>
  <c r="G87" i="10" s="1"/>
  <c r="F86" i="10"/>
  <c r="G86" i="10" s="1"/>
  <c r="F85" i="10"/>
  <c r="G85" i="10" s="1"/>
  <c r="F84" i="10"/>
  <c r="G84" i="10" s="1"/>
  <c r="F83" i="10"/>
  <c r="G83" i="10" s="1"/>
  <c r="F82" i="10"/>
  <c r="G82" i="10" s="1"/>
  <c r="F81" i="10"/>
  <c r="G81" i="10" s="1"/>
  <c r="F80" i="10"/>
  <c r="G80" i="10" s="1"/>
  <c r="F79" i="10"/>
  <c r="G79" i="10" s="1"/>
  <c r="F78" i="10"/>
  <c r="G78" i="10" s="1"/>
  <c r="F76" i="10"/>
  <c r="G76" i="10" s="1"/>
  <c r="F75" i="10"/>
  <c r="G75" i="10" s="1"/>
  <c r="F74" i="10"/>
  <c r="G74" i="10" s="1"/>
  <c r="F73" i="10"/>
  <c r="G73" i="10" s="1"/>
  <c r="F72" i="10"/>
  <c r="G72" i="10" s="1"/>
  <c r="F71" i="10"/>
  <c r="G71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3" i="10"/>
  <c r="G63" i="10" s="1"/>
  <c r="F62" i="10"/>
  <c r="G62" i="10" s="1"/>
  <c r="F61" i="10"/>
  <c r="G61" i="10" s="1"/>
  <c r="F60" i="10"/>
  <c r="G60" i="10" s="1"/>
  <c r="F59" i="10"/>
  <c r="G59" i="10" s="1"/>
  <c r="F58" i="10"/>
  <c r="G58" i="10" s="1"/>
  <c r="F57" i="10"/>
  <c r="G57" i="10" s="1"/>
  <c r="F56" i="10"/>
  <c r="G56" i="10" s="1"/>
  <c r="F55" i="10"/>
  <c r="G55" i="10" s="1"/>
  <c r="F54" i="10"/>
  <c r="G54" i="10" s="1"/>
  <c r="F53" i="10"/>
  <c r="G53" i="10" s="1"/>
  <c r="F52" i="10"/>
  <c r="G52" i="10" s="1"/>
  <c r="F51" i="10"/>
  <c r="G51" i="10" s="1"/>
  <c r="F50" i="10"/>
  <c r="G50" i="10" s="1"/>
  <c r="F49" i="10"/>
  <c r="G49" i="10" s="1"/>
  <c r="F48" i="10"/>
  <c r="G48" i="10" s="1"/>
  <c r="F47" i="10"/>
  <c r="G47" i="10" s="1"/>
  <c r="F46" i="10"/>
  <c r="G46" i="10" s="1"/>
  <c r="F45" i="10"/>
  <c r="G45" i="10" s="1"/>
  <c r="F44" i="10"/>
  <c r="G44" i="10" s="1"/>
  <c r="F43" i="10"/>
  <c r="G43" i="10" s="1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 s="1"/>
  <c r="F34" i="10"/>
  <c r="G34" i="10" s="1"/>
  <c r="F33" i="10"/>
  <c r="G33" i="10" s="1"/>
  <c r="F32" i="10"/>
  <c r="G32" i="10" s="1"/>
  <c r="F31" i="10"/>
  <c r="G31" i="10" s="1"/>
  <c r="F30" i="10"/>
  <c r="G30" i="10" s="1"/>
  <c r="F29" i="10"/>
  <c r="G29" i="10" s="1"/>
  <c r="F28" i="10"/>
  <c r="G28" i="10" s="1"/>
  <c r="F27" i="10"/>
  <c r="G27" i="10" s="1"/>
  <c r="F26" i="10"/>
  <c r="G26" i="10" s="1"/>
  <c r="F25" i="10"/>
  <c r="G25" i="10" s="1"/>
  <c r="F24" i="10"/>
  <c r="G24" i="10" s="1"/>
  <c r="F23" i="10"/>
  <c r="G23" i="10" s="1"/>
  <c r="F451" i="9"/>
  <c r="G451" i="9" s="1"/>
  <c r="F450" i="9"/>
  <c r="G450" i="9" s="1"/>
  <c r="F449" i="9"/>
  <c r="G449" i="9" s="1"/>
  <c r="F448" i="9"/>
  <c r="G448" i="9" s="1"/>
  <c r="F447" i="9"/>
  <c r="G447" i="9" s="1"/>
  <c r="F446" i="9"/>
  <c r="G446" i="9" s="1"/>
  <c r="F445" i="9"/>
  <c r="G445" i="9" s="1"/>
  <c r="F444" i="9"/>
  <c r="G444" i="9" s="1"/>
  <c r="F367" i="9"/>
  <c r="G367" i="9" s="1"/>
  <c r="F366" i="9"/>
  <c r="G366" i="9" s="1"/>
  <c r="F365" i="9"/>
  <c r="G365" i="9" s="1"/>
  <c r="F364" i="9"/>
  <c r="G364" i="9" s="1"/>
  <c r="F363" i="9"/>
  <c r="G363" i="9" s="1"/>
  <c r="F362" i="9"/>
  <c r="G362" i="9" s="1"/>
  <c r="F361" i="9"/>
  <c r="G361" i="9" s="1"/>
  <c r="F360" i="9"/>
  <c r="G360" i="9" s="1"/>
  <c r="F359" i="9"/>
  <c r="G359" i="9" s="1"/>
  <c r="F358" i="9"/>
  <c r="G358" i="9" s="1"/>
  <c r="F357" i="9"/>
  <c r="G357" i="9" s="1"/>
  <c r="F355" i="9"/>
  <c r="G355" i="9" s="1"/>
  <c r="F354" i="9"/>
  <c r="G354" i="9" s="1"/>
  <c r="F353" i="9"/>
  <c r="G353" i="9" s="1"/>
  <c r="F352" i="9"/>
  <c r="G352" i="9" s="1"/>
  <c r="F350" i="9"/>
  <c r="G350" i="9" s="1"/>
  <c r="F349" i="9"/>
  <c r="G349" i="9" s="1"/>
  <c r="F348" i="9"/>
  <c r="G348" i="9" s="1"/>
  <c r="F347" i="9"/>
  <c r="G347" i="9" s="1"/>
  <c r="F346" i="9"/>
  <c r="G346" i="9" s="1"/>
  <c r="F345" i="9"/>
  <c r="G345" i="9" s="1"/>
  <c r="F344" i="9"/>
  <c r="G344" i="9" s="1"/>
  <c r="F343" i="9"/>
  <c r="G343" i="9" s="1"/>
  <c r="F342" i="9"/>
  <c r="G342" i="9" s="1"/>
  <c r="F341" i="9"/>
  <c r="G341" i="9" s="1"/>
  <c r="F340" i="9"/>
  <c r="G340" i="9" s="1"/>
  <c r="F338" i="9"/>
  <c r="G338" i="9" s="1"/>
  <c r="F337" i="9"/>
  <c r="G337" i="9" s="1"/>
  <c r="F336" i="9"/>
  <c r="G336" i="9" s="1"/>
  <c r="F334" i="9"/>
  <c r="G334" i="9" s="1"/>
  <c r="F333" i="9"/>
  <c r="G333" i="9" s="1"/>
  <c r="F331" i="9"/>
  <c r="G331" i="9" s="1"/>
  <c r="F330" i="9"/>
  <c r="G330" i="9" s="1"/>
  <c r="F329" i="9"/>
  <c r="G329" i="9" s="1"/>
  <c r="F327" i="9"/>
  <c r="G327" i="9" s="1"/>
  <c r="F326" i="9"/>
  <c r="G326" i="9" s="1"/>
  <c r="F324" i="9"/>
  <c r="G324" i="9" s="1"/>
  <c r="F323" i="9"/>
  <c r="G323" i="9" s="1"/>
  <c r="F322" i="9"/>
  <c r="G322" i="9" s="1"/>
  <c r="F321" i="9"/>
  <c r="G321" i="9" s="1"/>
  <c r="F320" i="9"/>
  <c r="G320" i="9" s="1"/>
  <c r="F317" i="9"/>
  <c r="G317" i="9" s="1"/>
  <c r="F316" i="9"/>
  <c r="G316" i="9" s="1"/>
  <c r="F315" i="9"/>
  <c r="G315" i="9" s="1"/>
  <c r="F314" i="9"/>
  <c r="G314" i="9" s="1"/>
  <c r="F313" i="9"/>
  <c r="G313" i="9" s="1"/>
  <c r="F312" i="9"/>
  <c r="G312" i="9" s="1"/>
  <c r="F311" i="9"/>
  <c r="G311" i="9" s="1"/>
  <c r="F310" i="9"/>
  <c r="G310" i="9" s="1"/>
  <c r="F309" i="9"/>
  <c r="G309" i="9" s="1"/>
  <c r="F308" i="9"/>
  <c r="G308" i="9" s="1"/>
  <c r="F307" i="9"/>
  <c r="G307" i="9" s="1"/>
  <c r="F306" i="9"/>
  <c r="G306" i="9" s="1"/>
  <c r="F305" i="9"/>
  <c r="G305" i="9" s="1"/>
  <c r="F304" i="9"/>
  <c r="G304" i="9" s="1"/>
  <c r="F303" i="9"/>
  <c r="G303" i="9" s="1"/>
  <c r="F302" i="9"/>
  <c r="G302" i="9" s="1"/>
  <c r="F301" i="9"/>
  <c r="G301" i="9" s="1"/>
  <c r="F300" i="9"/>
  <c r="G300" i="9" s="1"/>
  <c r="F299" i="9"/>
  <c r="G299" i="9" s="1"/>
  <c r="F298" i="9"/>
  <c r="G298" i="9" s="1"/>
  <c r="F297" i="9"/>
  <c r="G297" i="9" s="1"/>
  <c r="F296" i="9"/>
  <c r="G296" i="9" s="1"/>
  <c r="F295" i="9"/>
  <c r="G295" i="9" s="1"/>
  <c r="F294" i="9"/>
  <c r="G294" i="9" s="1"/>
  <c r="F293" i="9"/>
  <c r="G293" i="9" s="1"/>
  <c r="F292" i="9"/>
  <c r="G292" i="9" s="1"/>
  <c r="F291" i="9"/>
  <c r="G291" i="9" s="1"/>
  <c r="F290" i="9"/>
  <c r="G290" i="9" s="1"/>
  <c r="F289" i="9"/>
  <c r="G289" i="9" s="1"/>
  <c r="F288" i="9"/>
  <c r="G288" i="9" s="1"/>
  <c r="F287" i="9"/>
  <c r="G287" i="9" s="1"/>
  <c r="F286" i="9"/>
  <c r="G286" i="9" s="1"/>
  <c r="F285" i="9"/>
  <c r="G285" i="9" s="1"/>
  <c r="F284" i="9"/>
  <c r="G284" i="9" s="1"/>
  <c r="F283" i="9"/>
  <c r="G283" i="9" s="1"/>
  <c r="F282" i="9"/>
  <c r="G282" i="9" s="1"/>
  <c r="F281" i="9"/>
  <c r="G281" i="9" s="1"/>
  <c r="F280" i="9"/>
  <c r="G280" i="9" s="1"/>
  <c r="F279" i="9"/>
  <c r="G279" i="9" s="1"/>
  <c r="F278" i="9"/>
  <c r="G278" i="9" s="1"/>
  <c r="F277" i="9"/>
  <c r="G277" i="9" s="1"/>
  <c r="F276" i="9"/>
  <c r="G276" i="9" s="1"/>
  <c r="F275" i="9"/>
  <c r="G275" i="9" s="1"/>
  <c r="F274" i="9"/>
  <c r="G274" i="9" s="1"/>
  <c r="F273" i="9"/>
  <c r="G273" i="9" s="1"/>
  <c r="F272" i="9"/>
  <c r="G272" i="9" s="1"/>
  <c r="F271" i="9"/>
  <c r="G271" i="9" s="1"/>
  <c r="F270" i="9"/>
  <c r="G270" i="9" s="1"/>
  <c r="F269" i="9"/>
  <c r="G269" i="9" s="1"/>
  <c r="F268" i="9"/>
  <c r="G268" i="9" s="1"/>
  <c r="F267" i="9"/>
  <c r="G267" i="9" s="1"/>
  <c r="F266" i="9"/>
  <c r="G266" i="9" s="1"/>
  <c r="F265" i="9"/>
  <c r="G265" i="9" s="1"/>
  <c r="F264" i="9"/>
  <c r="G264" i="9" s="1"/>
  <c r="F263" i="9"/>
  <c r="G263" i="9" s="1"/>
  <c r="F262" i="9"/>
  <c r="G262" i="9" s="1"/>
  <c r="F261" i="9"/>
  <c r="G261" i="9" s="1"/>
  <c r="F260" i="9"/>
  <c r="G260" i="9" s="1"/>
  <c r="F259" i="9"/>
  <c r="G259" i="9" s="1"/>
  <c r="F258" i="9"/>
  <c r="G258" i="9" s="1"/>
  <c r="F257" i="9"/>
  <c r="G257" i="9" s="1"/>
  <c r="F256" i="9"/>
  <c r="G256" i="9" s="1"/>
  <c r="F255" i="9"/>
  <c r="G255" i="9" s="1"/>
  <c r="F254" i="9"/>
  <c r="G254" i="9" s="1"/>
  <c r="F252" i="9"/>
  <c r="G252" i="9" s="1"/>
  <c r="F251" i="9"/>
  <c r="G251" i="9" s="1"/>
  <c r="F250" i="9"/>
  <c r="G250" i="9" s="1"/>
  <c r="F249" i="9"/>
  <c r="G249" i="9" s="1"/>
  <c r="F248" i="9"/>
  <c r="G248" i="9" s="1"/>
  <c r="F247" i="9"/>
  <c r="G247" i="9" s="1"/>
  <c r="F246" i="9"/>
  <c r="G246" i="9" s="1"/>
  <c r="F245" i="9"/>
  <c r="G245" i="9" s="1"/>
  <c r="F244" i="9"/>
  <c r="G244" i="9" s="1"/>
  <c r="F243" i="9"/>
  <c r="G243" i="9" s="1"/>
  <c r="F242" i="9"/>
  <c r="G242" i="9" s="1"/>
  <c r="F241" i="9"/>
  <c r="G241" i="9" s="1"/>
  <c r="F240" i="9"/>
  <c r="G240" i="9" s="1"/>
  <c r="F239" i="9"/>
  <c r="G239" i="9" s="1"/>
  <c r="F238" i="9"/>
  <c r="G238" i="9" s="1"/>
  <c r="F237" i="9"/>
  <c r="G237" i="9" s="1"/>
  <c r="F236" i="9"/>
  <c r="G236" i="9" s="1"/>
  <c r="F235" i="9"/>
  <c r="G235" i="9" s="1"/>
  <c r="F234" i="9"/>
  <c r="G234" i="9" s="1"/>
  <c r="F233" i="9"/>
  <c r="G233" i="9" s="1"/>
  <c r="F232" i="9"/>
  <c r="G232" i="9" s="1"/>
  <c r="F231" i="9"/>
  <c r="G231" i="9" s="1"/>
  <c r="F230" i="9"/>
  <c r="G230" i="9" s="1"/>
  <c r="F229" i="9"/>
  <c r="G229" i="9" s="1"/>
  <c r="F228" i="9"/>
  <c r="G228" i="9" s="1"/>
  <c r="F227" i="9"/>
  <c r="G227" i="9" s="1"/>
  <c r="F226" i="9"/>
  <c r="G226" i="9" s="1"/>
  <c r="F225" i="9"/>
  <c r="G225" i="9" s="1"/>
  <c r="F224" i="9"/>
  <c r="G224" i="9" s="1"/>
  <c r="F223" i="9"/>
  <c r="G223" i="9" s="1"/>
  <c r="F222" i="9"/>
  <c r="G222" i="9" s="1"/>
  <c r="F221" i="9"/>
  <c r="G221" i="9" s="1"/>
  <c r="F220" i="9"/>
  <c r="G220" i="9" s="1"/>
  <c r="F219" i="9"/>
  <c r="G219" i="9" s="1"/>
  <c r="F218" i="9"/>
  <c r="G218" i="9" s="1"/>
  <c r="F217" i="9"/>
  <c r="G217" i="9" s="1"/>
  <c r="F216" i="9"/>
  <c r="G216" i="9" s="1"/>
  <c r="F215" i="9"/>
  <c r="G215" i="9" s="1"/>
  <c r="F214" i="9"/>
  <c r="G214" i="9" s="1"/>
  <c r="F213" i="9"/>
  <c r="G213" i="9" s="1"/>
  <c r="F212" i="9"/>
  <c r="G212" i="9" s="1"/>
  <c r="F211" i="9"/>
  <c r="G211" i="9" s="1"/>
  <c r="F210" i="9"/>
  <c r="G210" i="9" s="1"/>
  <c r="F209" i="9"/>
  <c r="G209" i="9" s="1"/>
  <c r="F208" i="9"/>
  <c r="G208" i="9" s="1"/>
  <c r="F207" i="9"/>
  <c r="G207" i="9" s="1"/>
  <c r="F206" i="9"/>
  <c r="G206" i="9" s="1"/>
  <c r="F205" i="9"/>
  <c r="G205" i="9" s="1"/>
  <c r="F204" i="9"/>
  <c r="G204" i="9" s="1"/>
  <c r="F203" i="9"/>
  <c r="G203" i="9" s="1"/>
  <c r="F202" i="9"/>
  <c r="G202" i="9" s="1"/>
  <c r="F201" i="9"/>
  <c r="G201" i="9" s="1"/>
  <c r="F200" i="9"/>
  <c r="G200" i="9" s="1"/>
  <c r="F199" i="9"/>
  <c r="G199" i="9" s="1"/>
  <c r="F198" i="9"/>
  <c r="G198" i="9" s="1"/>
  <c r="F197" i="9"/>
  <c r="G197" i="9" s="1"/>
  <c r="F196" i="9"/>
  <c r="G196" i="9" s="1"/>
  <c r="F195" i="9"/>
  <c r="G195" i="9" s="1"/>
  <c r="F194" i="9"/>
  <c r="G194" i="9" s="1"/>
  <c r="F193" i="9"/>
  <c r="G193" i="9" s="1"/>
  <c r="F192" i="9"/>
  <c r="G192" i="9" s="1"/>
  <c r="F191" i="9"/>
  <c r="G191" i="9" s="1"/>
  <c r="F190" i="9"/>
  <c r="G190" i="9" s="1"/>
  <c r="F189" i="9"/>
  <c r="G189" i="9" s="1"/>
  <c r="F188" i="9"/>
  <c r="G188" i="9" s="1"/>
  <c r="F187" i="9"/>
  <c r="G187" i="9" s="1"/>
  <c r="F186" i="9"/>
  <c r="G186" i="9" s="1"/>
  <c r="F185" i="9"/>
  <c r="G185" i="9" s="1"/>
  <c r="F184" i="9"/>
  <c r="G184" i="9" s="1"/>
  <c r="F183" i="9"/>
  <c r="G183" i="9" s="1"/>
  <c r="F182" i="9"/>
  <c r="G182" i="9" s="1"/>
  <c r="F181" i="9"/>
  <c r="G181" i="9" s="1"/>
  <c r="F180" i="9"/>
  <c r="G180" i="9" s="1"/>
  <c r="F179" i="9"/>
  <c r="G179" i="9" s="1"/>
  <c r="F178" i="9"/>
  <c r="G178" i="9" s="1"/>
  <c r="F177" i="9"/>
  <c r="G177" i="9" s="1"/>
  <c r="F176" i="9"/>
  <c r="G176" i="9" s="1"/>
  <c r="F175" i="9"/>
  <c r="G175" i="9" s="1"/>
  <c r="F174" i="9"/>
  <c r="G174" i="9" s="1"/>
  <c r="F173" i="9"/>
  <c r="G173" i="9" s="1"/>
  <c r="F172" i="9"/>
  <c r="G172" i="9" s="1"/>
  <c r="F171" i="9"/>
  <c r="G171" i="9" s="1"/>
  <c r="F170" i="9"/>
  <c r="G170" i="9" s="1"/>
  <c r="F169" i="9"/>
  <c r="G169" i="9" s="1"/>
  <c r="F168" i="9"/>
  <c r="G168" i="9" s="1"/>
  <c r="F167" i="9"/>
  <c r="G167" i="9" s="1"/>
  <c r="F165" i="9"/>
  <c r="G165" i="9" s="1"/>
  <c r="F164" i="9"/>
  <c r="G164" i="9" s="1"/>
  <c r="F163" i="9"/>
  <c r="G163" i="9" s="1"/>
  <c r="F162" i="9"/>
  <c r="G162" i="9" s="1"/>
  <c r="F161" i="9"/>
  <c r="G161" i="9" s="1"/>
  <c r="F160" i="9"/>
  <c r="G160" i="9" s="1"/>
  <c r="F158" i="9"/>
  <c r="G158" i="9" s="1"/>
  <c r="F157" i="9"/>
  <c r="G157" i="9" s="1"/>
  <c r="F156" i="9"/>
  <c r="G156" i="9" s="1"/>
  <c r="F155" i="9"/>
  <c r="G155" i="9" s="1"/>
  <c r="F154" i="9"/>
  <c r="G154" i="9" s="1"/>
  <c r="F153" i="9"/>
  <c r="G153" i="9" s="1"/>
  <c r="F152" i="9"/>
  <c r="G152" i="9" s="1"/>
  <c r="F151" i="9"/>
  <c r="G151" i="9" s="1"/>
  <c r="F150" i="9"/>
  <c r="G150" i="9" s="1"/>
  <c r="F149" i="9"/>
  <c r="G149" i="9" s="1"/>
  <c r="F148" i="9"/>
  <c r="G148" i="9" s="1"/>
  <c r="F147" i="9"/>
  <c r="G147" i="9" s="1"/>
  <c r="F146" i="9"/>
  <c r="G146" i="9" s="1"/>
  <c r="F145" i="9"/>
  <c r="G145" i="9" s="1"/>
  <c r="F144" i="9"/>
  <c r="G144" i="9" s="1"/>
  <c r="F143" i="9"/>
  <c r="G143" i="9" s="1"/>
  <c r="F142" i="9"/>
  <c r="G142" i="9" s="1"/>
  <c r="F141" i="9"/>
  <c r="G141" i="9" s="1"/>
  <c r="F140" i="9"/>
  <c r="G140" i="9" s="1"/>
  <c r="F139" i="9"/>
  <c r="G139" i="9" s="1"/>
  <c r="F138" i="9"/>
  <c r="G138" i="9" s="1"/>
  <c r="F137" i="9"/>
  <c r="G137" i="9" s="1"/>
  <c r="F136" i="9"/>
  <c r="G136" i="9" s="1"/>
  <c r="F135" i="9"/>
  <c r="G135" i="9" s="1"/>
  <c r="F134" i="9"/>
  <c r="G134" i="9" s="1"/>
  <c r="F133" i="9"/>
  <c r="G133" i="9" s="1"/>
  <c r="F132" i="9"/>
  <c r="G132" i="9" s="1"/>
  <c r="F131" i="9"/>
  <c r="G131" i="9" s="1"/>
  <c r="F130" i="9"/>
  <c r="G130" i="9" s="1"/>
  <c r="F129" i="9"/>
  <c r="G129" i="9" s="1"/>
  <c r="F128" i="9"/>
  <c r="G128" i="9" s="1"/>
  <c r="F127" i="9"/>
  <c r="G127" i="9" s="1"/>
  <c r="F126" i="9"/>
  <c r="G126" i="9" s="1"/>
  <c r="F125" i="9"/>
  <c r="G125" i="9" s="1"/>
  <c r="F124" i="9"/>
  <c r="G124" i="9" s="1"/>
  <c r="F123" i="9"/>
  <c r="G123" i="9" s="1"/>
  <c r="F122" i="9"/>
  <c r="G122" i="9" s="1"/>
  <c r="F121" i="9"/>
  <c r="G121" i="9" s="1"/>
  <c r="F120" i="9"/>
  <c r="G120" i="9" s="1"/>
  <c r="F119" i="9"/>
  <c r="G119" i="9" s="1"/>
  <c r="F118" i="9"/>
  <c r="G118" i="9" s="1"/>
  <c r="F117" i="9"/>
  <c r="G117" i="9" s="1"/>
  <c r="F116" i="9"/>
  <c r="G116" i="9" s="1"/>
  <c r="F115" i="9"/>
  <c r="G115" i="9" s="1"/>
  <c r="F114" i="9"/>
  <c r="G114" i="9" s="1"/>
  <c r="F113" i="9"/>
  <c r="G113" i="9" s="1"/>
  <c r="F112" i="9"/>
  <c r="G112" i="9" s="1"/>
  <c r="F111" i="9"/>
  <c r="G111" i="9" s="1"/>
  <c r="F110" i="9"/>
  <c r="G110" i="9" s="1"/>
  <c r="F109" i="9"/>
  <c r="G109" i="9" s="1"/>
  <c r="F108" i="9"/>
  <c r="G108" i="9" s="1"/>
  <c r="F107" i="9"/>
  <c r="G107" i="9" s="1"/>
  <c r="F106" i="9"/>
  <c r="G106" i="9" s="1"/>
  <c r="F105" i="9"/>
  <c r="G105" i="9" s="1"/>
  <c r="F104" i="9"/>
  <c r="G104" i="9" s="1"/>
  <c r="F103" i="9"/>
  <c r="G103" i="9" s="1"/>
  <c r="F102" i="9"/>
  <c r="G102" i="9" s="1"/>
  <c r="F101" i="9"/>
  <c r="G101" i="9" s="1"/>
  <c r="F100" i="9"/>
  <c r="G100" i="9" s="1"/>
  <c r="F99" i="9"/>
  <c r="G99" i="9" s="1"/>
  <c r="F98" i="9"/>
  <c r="G98" i="9" s="1"/>
  <c r="F97" i="9"/>
  <c r="G97" i="9" s="1"/>
  <c r="F96" i="9"/>
  <c r="G96" i="9" s="1"/>
  <c r="F94" i="9"/>
  <c r="G94" i="9" s="1"/>
  <c r="F93" i="9"/>
  <c r="G93" i="9" s="1"/>
  <c r="F92" i="9"/>
  <c r="G92" i="9" s="1"/>
  <c r="F91" i="9"/>
  <c r="G91" i="9" s="1"/>
  <c r="F90" i="9"/>
  <c r="G90" i="9" s="1"/>
  <c r="F89" i="9"/>
  <c r="G89" i="9" s="1"/>
  <c r="F88" i="9"/>
  <c r="G88" i="9" s="1"/>
  <c r="F87" i="9"/>
  <c r="G87" i="9" s="1"/>
  <c r="F86" i="9"/>
  <c r="G86" i="9" s="1"/>
  <c r="F85" i="9"/>
  <c r="G85" i="9" s="1"/>
  <c r="F84" i="9"/>
  <c r="G84" i="9" s="1"/>
  <c r="F83" i="9"/>
  <c r="G83" i="9" s="1"/>
  <c r="F82" i="9"/>
  <c r="G82" i="9" s="1"/>
  <c r="F81" i="9"/>
  <c r="G81" i="9" s="1"/>
  <c r="F80" i="9"/>
  <c r="G80" i="9" s="1"/>
  <c r="F79" i="9"/>
  <c r="G79" i="9" s="1"/>
  <c r="F78" i="9"/>
  <c r="G78" i="9" s="1"/>
  <c r="F76" i="9"/>
  <c r="G76" i="9" s="1"/>
  <c r="F75" i="9"/>
  <c r="G75" i="9" s="1"/>
  <c r="F74" i="9"/>
  <c r="G74" i="9" s="1"/>
  <c r="F73" i="9"/>
  <c r="G73" i="9" s="1"/>
  <c r="F72" i="9"/>
  <c r="G72" i="9" s="1"/>
  <c r="F71" i="9"/>
  <c r="G71" i="9" s="1"/>
  <c r="F70" i="9"/>
  <c r="G70" i="9" s="1"/>
  <c r="F69" i="9"/>
  <c r="G69" i="9" s="1"/>
  <c r="F68" i="9"/>
  <c r="G68" i="9" s="1"/>
  <c r="F67" i="9"/>
  <c r="G67" i="9" s="1"/>
  <c r="F66" i="9"/>
  <c r="G66" i="9" s="1"/>
  <c r="F65" i="9"/>
  <c r="G65" i="9" s="1"/>
  <c r="F64" i="9"/>
  <c r="G64" i="9" s="1"/>
  <c r="F63" i="9"/>
  <c r="G63" i="9" s="1"/>
  <c r="F62" i="9"/>
  <c r="G62" i="9" s="1"/>
  <c r="F61" i="9"/>
  <c r="G61" i="9" s="1"/>
  <c r="F60" i="9"/>
  <c r="G60" i="9" s="1"/>
  <c r="F59" i="9"/>
  <c r="G59" i="9" s="1"/>
  <c r="F58" i="9"/>
  <c r="G58" i="9" s="1"/>
  <c r="F57" i="9"/>
  <c r="G57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50" i="9"/>
  <c r="G50" i="9" s="1"/>
  <c r="F49" i="9"/>
  <c r="G49" i="9" s="1"/>
  <c r="F48" i="9"/>
  <c r="G48" i="9" s="1"/>
  <c r="F47" i="9"/>
  <c r="G47" i="9" s="1"/>
  <c r="F46" i="9"/>
  <c r="G46" i="9" s="1"/>
  <c r="F45" i="9"/>
  <c r="G45" i="9" s="1"/>
  <c r="F44" i="9"/>
  <c r="G44" i="9" s="1"/>
  <c r="F43" i="9"/>
  <c r="G43" i="9" s="1"/>
  <c r="F42" i="9"/>
  <c r="G42" i="9" s="1"/>
  <c r="F41" i="9"/>
  <c r="G41" i="9" s="1"/>
  <c r="F40" i="9"/>
  <c r="G40" i="9" s="1"/>
  <c r="F39" i="9"/>
  <c r="G39" i="9" s="1"/>
  <c r="F38" i="9"/>
  <c r="G38" i="9" s="1"/>
  <c r="F37" i="9"/>
  <c r="G37" i="9" s="1"/>
  <c r="F36" i="9"/>
  <c r="G36" i="9" s="1"/>
  <c r="F35" i="9"/>
  <c r="G35" i="9" s="1"/>
  <c r="F34" i="9"/>
  <c r="G34" i="9" s="1"/>
  <c r="F33" i="9"/>
  <c r="G33" i="9" s="1"/>
  <c r="F32" i="9"/>
  <c r="G32" i="9" s="1"/>
  <c r="F31" i="9"/>
  <c r="G31" i="9" s="1"/>
  <c r="F30" i="9"/>
  <c r="G30" i="9" s="1"/>
  <c r="F29" i="9"/>
  <c r="G29" i="9" s="1"/>
  <c r="F28" i="9"/>
  <c r="G28" i="9" s="1"/>
  <c r="F27" i="9"/>
  <c r="G27" i="9" s="1"/>
  <c r="F26" i="9"/>
  <c r="G26" i="9" s="1"/>
  <c r="F25" i="9"/>
  <c r="G25" i="9" s="1"/>
  <c r="F24" i="9"/>
  <c r="G24" i="9" s="1"/>
  <c r="F23" i="9"/>
  <c r="G23" i="9" s="1"/>
  <c r="F52" i="8"/>
  <c r="G52" i="8" s="1"/>
  <c r="F451" i="7"/>
  <c r="G451" i="7" s="1"/>
  <c r="F450" i="7"/>
  <c r="G450" i="7" s="1"/>
  <c r="F449" i="7"/>
  <c r="G449" i="7" s="1"/>
  <c r="F448" i="7"/>
  <c r="G448" i="7" s="1"/>
  <c r="F447" i="7"/>
  <c r="G447" i="7" s="1"/>
  <c r="F446" i="7"/>
  <c r="G446" i="7" s="1"/>
  <c r="F445" i="7"/>
  <c r="G445" i="7" s="1"/>
  <c r="F444" i="7"/>
  <c r="G444" i="7" s="1"/>
  <c r="F367" i="7"/>
  <c r="G367" i="7" s="1"/>
  <c r="F366" i="7"/>
  <c r="G366" i="7" s="1"/>
  <c r="F365" i="7"/>
  <c r="G365" i="7" s="1"/>
  <c r="F364" i="7"/>
  <c r="G364" i="7" s="1"/>
  <c r="F363" i="7"/>
  <c r="G363" i="7" s="1"/>
  <c r="F362" i="7"/>
  <c r="G362" i="7" s="1"/>
  <c r="F361" i="7"/>
  <c r="G361" i="7" s="1"/>
  <c r="F360" i="7"/>
  <c r="G360" i="7" s="1"/>
  <c r="F359" i="7"/>
  <c r="G359" i="7" s="1"/>
  <c r="F358" i="7"/>
  <c r="G358" i="7" s="1"/>
  <c r="F357" i="7"/>
  <c r="G357" i="7" s="1"/>
  <c r="F355" i="7"/>
  <c r="G355" i="7" s="1"/>
  <c r="F354" i="7"/>
  <c r="G354" i="7" s="1"/>
  <c r="F353" i="7"/>
  <c r="G353" i="7" s="1"/>
  <c r="F352" i="7"/>
  <c r="G352" i="7" s="1"/>
  <c r="F350" i="7"/>
  <c r="G350" i="7" s="1"/>
  <c r="F349" i="7"/>
  <c r="G349" i="7" s="1"/>
  <c r="F348" i="7"/>
  <c r="G348" i="7" s="1"/>
  <c r="F347" i="7"/>
  <c r="G347" i="7" s="1"/>
  <c r="F346" i="7"/>
  <c r="G346" i="7" s="1"/>
  <c r="F345" i="7"/>
  <c r="G345" i="7" s="1"/>
  <c r="F344" i="7"/>
  <c r="G344" i="7" s="1"/>
  <c r="F343" i="7"/>
  <c r="G343" i="7" s="1"/>
  <c r="F342" i="7"/>
  <c r="G342" i="7" s="1"/>
  <c r="F341" i="7"/>
  <c r="G341" i="7" s="1"/>
  <c r="F340" i="7"/>
  <c r="G340" i="7" s="1"/>
  <c r="F338" i="7"/>
  <c r="G338" i="7" s="1"/>
  <c r="F337" i="7"/>
  <c r="G337" i="7" s="1"/>
  <c r="F336" i="7"/>
  <c r="G336" i="7" s="1"/>
  <c r="F334" i="7"/>
  <c r="G334" i="7" s="1"/>
  <c r="F333" i="7"/>
  <c r="G333" i="7" s="1"/>
  <c r="F331" i="7"/>
  <c r="G331" i="7" s="1"/>
  <c r="F330" i="7"/>
  <c r="G330" i="7" s="1"/>
  <c r="F329" i="7"/>
  <c r="G329" i="7" s="1"/>
  <c r="F327" i="7"/>
  <c r="G327" i="7" s="1"/>
  <c r="F326" i="7"/>
  <c r="G326" i="7" s="1"/>
  <c r="F324" i="7"/>
  <c r="G324" i="7" s="1"/>
  <c r="F323" i="7"/>
  <c r="G323" i="7" s="1"/>
  <c r="F322" i="7"/>
  <c r="G322" i="7" s="1"/>
  <c r="F321" i="7"/>
  <c r="G321" i="7" s="1"/>
  <c r="F320" i="7"/>
  <c r="G320" i="7" s="1"/>
  <c r="F317" i="7"/>
  <c r="G317" i="7" s="1"/>
  <c r="F316" i="7"/>
  <c r="G316" i="7" s="1"/>
  <c r="F315" i="7"/>
  <c r="G315" i="7" s="1"/>
  <c r="F314" i="7"/>
  <c r="G314" i="7" s="1"/>
  <c r="F313" i="7"/>
  <c r="G313" i="7" s="1"/>
  <c r="F312" i="7"/>
  <c r="G312" i="7" s="1"/>
  <c r="F311" i="7"/>
  <c r="G311" i="7" s="1"/>
  <c r="F310" i="7"/>
  <c r="G310" i="7" s="1"/>
  <c r="F309" i="7"/>
  <c r="G309" i="7" s="1"/>
  <c r="F308" i="7"/>
  <c r="G308" i="7" s="1"/>
  <c r="F307" i="7"/>
  <c r="G307" i="7" s="1"/>
  <c r="F306" i="7"/>
  <c r="G306" i="7" s="1"/>
  <c r="F305" i="7"/>
  <c r="G305" i="7" s="1"/>
  <c r="F304" i="7"/>
  <c r="G304" i="7" s="1"/>
  <c r="F303" i="7"/>
  <c r="G303" i="7" s="1"/>
  <c r="F302" i="7"/>
  <c r="G302" i="7" s="1"/>
  <c r="F301" i="7"/>
  <c r="G301" i="7" s="1"/>
  <c r="F300" i="7"/>
  <c r="G300" i="7" s="1"/>
  <c r="F299" i="7"/>
  <c r="G299" i="7" s="1"/>
  <c r="F298" i="7"/>
  <c r="G298" i="7" s="1"/>
  <c r="F297" i="7"/>
  <c r="G297" i="7" s="1"/>
  <c r="F296" i="7"/>
  <c r="G296" i="7" s="1"/>
  <c r="F295" i="7"/>
  <c r="G295" i="7" s="1"/>
  <c r="F294" i="7"/>
  <c r="G294" i="7" s="1"/>
  <c r="F293" i="7"/>
  <c r="G293" i="7" s="1"/>
  <c r="F292" i="7"/>
  <c r="G292" i="7" s="1"/>
  <c r="F291" i="7"/>
  <c r="G291" i="7" s="1"/>
  <c r="F290" i="7"/>
  <c r="G290" i="7" s="1"/>
  <c r="F289" i="7"/>
  <c r="G289" i="7" s="1"/>
  <c r="F288" i="7"/>
  <c r="G288" i="7" s="1"/>
  <c r="F287" i="7"/>
  <c r="G287" i="7" s="1"/>
  <c r="F286" i="7"/>
  <c r="G286" i="7" s="1"/>
  <c r="F285" i="7"/>
  <c r="G285" i="7" s="1"/>
  <c r="F284" i="7"/>
  <c r="G284" i="7" s="1"/>
  <c r="F283" i="7"/>
  <c r="G283" i="7" s="1"/>
  <c r="F282" i="7"/>
  <c r="G282" i="7" s="1"/>
  <c r="F281" i="7"/>
  <c r="G281" i="7" s="1"/>
  <c r="F280" i="7"/>
  <c r="G280" i="7" s="1"/>
  <c r="F279" i="7"/>
  <c r="G279" i="7" s="1"/>
  <c r="F278" i="7"/>
  <c r="G278" i="7" s="1"/>
  <c r="F277" i="7"/>
  <c r="G277" i="7" s="1"/>
  <c r="F276" i="7"/>
  <c r="G276" i="7" s="1"/>
  <c r="F275" i="7"/>
  <c r="G275" i="7" s="1"/>
  <c r="F274" i="7"/>
  <c r="G274" i="7" s="1"/>
  <c r="F273" i="7"/>
  <c r="G273" i="7" s="1"/>
  <c r="F272" i="7"/>
  <c r="G272" i="7" s="1"/>
  <c r="F271" i="7"/>
  <c r="G271" i="7" s="1"/>
  <c r="F270" i="7"/>
  <c r="G270" i="7" s="1"/>
  <c r="F269" i="7"/>
  <c r="G269" i="7" s="1"/>
  <c r="F268" i="7"/>
  <c r="G268" i="7" s="1"/>
  <c r="F267" i="7"/>
  <c r="G267" i="7" s="1"/>
  <c r="F266" i="7"/>
  <c r="G266" i="7" s="1"/>
  <c r="F265" i="7"/>
  <c r="G265" i="7" s="1"/>
  <c r="F264" i="7"/>
  <c r="G264" i="7" s="1"/>
  <c r="F263" i="7"/>
  <c r="G263" i="7" s="1"/>
  <c r="F262" i="7"/>
  <c r="G262" i="7" s="1"/>
  <c r="F261" i="7"/>
  <c r="G261" i="7" s="1"/>
  <c r="F260" i="7"/>
  <c r="G260" i="7" s="1"/>
  <c r="F259" i="7"/>
  <c r="G259" i="7" s="1"/>
  <c r="F258" i="7"/>
  <c r="G258" i="7" s="1"/>
  <c r="F257" i="7"/>
  <c r="G257" i="7" s="1"/>
  <c r="F256" i="7"/>
  <c r="G256" i="7" s="1"/>
  <c r="F255" i="7"/>
  <c r="G255" i="7" s="1"/>
  <c r="F254" i="7"/>
  <c r="G254" i="7" s="1"/>
  <c r="F252" i="7"/>
  <c r="G252" i="7" s="1"/>
  <c r="F251" i="7"/>
  <c r="G251" i="7" s="1"/>
  <c r="F250" i="7"/>
  <c r="G250" i="7" s="1"/>
  <c r="F249" i="7"/>
  <c r="G249" i="7" s="1"/>
  <c r="F248" i="7"/>
  <c r="G248" i="7" s="1"/>
  <c r="F247" i="7"/>
  <c r="G247" i="7" s="1"/>
  <c r="F246" i="7"/>
  <c r="G246" i="7" s="1"/>
  <c r="F245" i="7"/>
  <c r="G245" i="7" s="1"/>
  <c r="F244" i="7"/>
  <c r="G244" i="7" s="1"/>
  <c r="F243" i="7"/>
  <c r="G243" i="7" s="1"/>
  <c r="F242" i="7"/>
  <c r="G242" i="7" s="1"/>
  <c r="F241" i="7"/>
  <c r="G241" i="7" s="1"/>
  <c r="F240" i="7"/>
  <c r="G240" i="7" s="1"/>
  <c r="F239" i="7"/>
  <c r="G239" i="7" s="1"/>
  <c r="F238" i="7"/>
  <c r="G238" i="7" s="1"/>
  <c r="F237" i="7"/>
  <c r="G237" i="7" s="1"/>
  <c r="F236" i="7"/>
  <c r="G236" i="7" s="1"/>
  <c r="F235" i="7"/>
  <c r="G235" i="7" s="1"/>
  <c r="F234" i="7"/>
  <c r="G234" i="7" s="1"/>
  <c r="F233" i="7"/>
  <c r="G233" i="7" s="1"/>
  <c r="F232" i="7"/>
  <c r="G232" i="7" s="1"/>
  <c r="F231" i="7"/>
  <c r="G231" i="7" s="1"/>
  <c r="F230" i="7"/>
  <c r="G230" i="7" s="1"/>
  <c r="F229" i="7"/>
  <c r="G229" i="7" s="1"/>
  <c r="F228" i="7"/>
  <c r="G228" i="7" s="1"/>
  <c r="F227" i="7"/>
  <c r="G227" i="7" s="1"/>
  <c r="F226" i="7"/>
  <c r="G226" i="7" s="1"/>
  <c r="F225" i="7"/>
  <c r="G225" i="7" s="1"/>
  <c r="F224" i="7"/>
  <c r="G224" i="7" s="1"/>
  <c r="F223" i="7"/>
  <c r="G223" i="7" s="1"/>
  <c r="F222" i="7"/>
  <c r="G222" i="7" s="1"/>
  <c r="F221" i="7"/>
  <c r="G221" i="7" s="1"/>
  <c r="F220" i="7"/>
  <c r="G220" i="7" s="1"/>
  <c r="F219" i="7"/>
  <c r="G219" i="7" s="1"/>
  <c r="F218" i="7"/>
  <c r="G218" i="7" s="1"/>
  <c r="F217" i="7"/>
  <c r="G217" i="7" s="1"/>
  <c r="F216" i="7"/>
  <c r="G216" i="7" s="1"/>
  <c r="F215" i="7"/>
  <c r="G215" i="7" s="1"/>
  <c r="F214" i="7"/>
  <c r="G214" i="7" s="1"/>
  <c r="F213" i="7"/>
  <c r="G213" i="7" s="1"/>
  <c r="F212" i="7"/>
  <c r="G212" i="7" s="1"/>
  <c r="F211" i="7"/>
  <c r="G211" i="7" s="1"/>
  <c r="F210" i="7"/>
  <c r="G210" i="7" s="1"/>
  <c r="F209" i="7"/>
  <c r="G209" i="7" s="1"/>
  <c r="F208" i="7"/>
  <c r="G208" i="7" s="1"/>
  <c r="F207" i="7"/>
  <c r="G207" i="7" s="1"/>
  <c r="F206" i="7"/>
  <c r="G206" i="7" s="1"/>
  <c r="F205" i="7"/>
  <c r="G205" i="7" s="1"/>
  <c r="F204" i="7"/>
  <c r="G204" i="7" s="1"/>
  <c r="F203" i="7"/>
  <c r="G203" i="7" s="1"/>
  <c r="F202" i="7"/>
  <c r="G202" i="7" s="1"/>
  <c r="F201" i="7"/>
  <c r="G201" i="7" s="1"/>
  <c r="F200" i="7"/>
  <c r="G200" i="7" s="1"/>
  <c r="F199" i="7"/>
  <c r="G199" i="7" s="1"/>
  <c r="F198" i="7"/>
  <c r="G198" i="7" s="1"/>
  <c r="F197" i="7"/>
  <c r="G197" i="7" s="1"/>
  <c r="F196" i="7"/>
  <c r="G196" i="7" s="1"/>
  <c r="F195" i="7"/>
  <c r="G195" i="7" s="1"/>
  <c r="F194" i="7"/>
  <c r="G194" i="7" s="1"/>
  <c r="F193" i="7"/>
  <c r="G193" i="7" s="1"/>
  <c r="F192" i="7"/>
  <c r="G192" i="7" s="1"/>
  <c r="F191" i="7"/>
  <c r="G191" i="7" s="1"/>
  <c r="F190" i="7"/>
  <c r="G190" i="7" s="1"/>
  <c r="F189" i="7"/>
  <c r="G189" i="7" s="1"/>
  <c r="F188" i="7"/>
  <c r="G188" i="7" s="1"/>
  <c r="F187" i="7"/>
  <c r="G187" i="7" s="1"/>
  <c r="F186" i="7"/>
  <c r="G186" i="7" s="1"/>
  <c r="F185" i="7"/>
  <c r="G185" i="7" s="1"/>
  <c r="F184" i="7"/>
  <c r="G184" i="7" s="1"/>
  <c r="F183" i="7"/>
  <c r="G183" i="7" s="1"/>
  <c r="F182" i="7"/>
  <c r="G182" i="7" s="1"/>
  <c r="F181" i="7"/>
  <c r="G181" i="7" s="1"/>
  <c r="F180" i="7"/>
  <c r="G180" i="7" s="1"/>
  <c r="F179" i="7"/>
  <c r="G179" i="7" s="1"/>
  <c r="F178" i="7"/>
  <c r="G178" i="7" s="1"/>
  <c r="F177" i="7"/>
  <c r="G177" i="7" s="1"/>
  <c r="F176" i="7"/>
  <c r="G176" i="7" s="1"/>
  <c r="F175" i="7"/>
  <c r="G175" i="7" s="1"/>
  <c r="F174" i="7"/>
  <c r="G174" i="7" s="1"/>
  <c r="F173" i="7"/>
  <c r="G173" i="7" s="1"/>
  <c r="F172" i="7"/>
  <c r="G172" i="7" s="1"/>
  <c r="F171" i="7"/>
  <c r="G171" i="7" s="1"/>
  <c r="F170" i="7"/>
  <c r="G170" i="7" s="1"/>
  <c r="F169" i="7"/>
  <c r="G169" i="7" s="1"/>
  <c r="F168" i="7"/>
  <c r="G168" i="7" s="1"/>
  <c r="F167" i="7"/>
  <c r="G167" i="7" s="1"/>
  <c r="F165" i="7"/>
  <c r="G165" i="7" s="1"/>
  <c r="F164" i="7"/>
  <c r="G164" i="7" s="1"/>
  <c r="F163" i="7"/>
  <c r="G163" i="7" s="1"/>
  <c r="F162" i="7"/>
  <c r="G162" i="7" s="1"/>
  <c r="F161" i="7"/>
  <c r="G161" i="7" s="1"/>
  <c r="F160" i="7"/>
  <c r="G160" i="7" s="1"/>
  <c r="F158" i="7"/>
  <c r="G158" i="7" s="1"/>
  <c r="F157" i="7"/>
  <c r="G157" i="7" s="1"/>
  <c r="F156" i="7"/>
  <c r="G156" i="7" s="1"/>
  <c r="F155" i="7"/>
  <c r="G155" i="7" s="1"/>
  <c r="F154" i="7"/>
  <c r="G154" i="7" s="1"/>
  <c r="F153" i="7"/>
  <c r="G153" i="7" s="1"/>
  <c r="F152" i="7"/>
  <c r="G152" i="7" s="1"/>
  <c r="F151" i="7"/>
  <c r="G151" i="7" s="1"/>
  <c r="F150" i="7"/>
  <c r="G150" i="7" s="1"/>
  <c r="F149" i="7"/>
  <c r="G149" i="7" s="1"/>
  <c r="F148" i="7"/>
  <c r="G148" i="7" s="1"/>
  <c r="F147" i="7"/>
  <c r="G147" i="7" s="1"/>
  <c r="F146" i="7"/>
  <c r="G146" i="7" s="1"/>
  <c r="F145" i="7"/>
  <c r="G145" i="7" s="1"/>
  <c r="F144" i="7"/>
  <c r="G144" i="7" s="1"/>
  <c r="F143" i="7"/>
  <c r="G143" i="7" s="1"/>
  <c r="F142" i="7"/>
  <c r="G142" i="7" s="1"/>
  <c r="F141" i="7"/>
  <c r="G141" i="7" s="1"/>
  <c r="F140" i="7"/>
  <c r="G140" i="7" s="1"/>
  <c r="F139" i="7"/>
  <c r="G139" i="7" s="1"/>
  <c r="F138" i="7"/>
  <c r="G138" i="7" s="1"/>
  <c r="F137" i="7"/>
  <c r="G137" i="7" s="1"/>
  <c r="F136" i="7"/>
  <c r="G136" i="7" s="1"/>
  <c r="F135" i="7"/>
  <c r="G135" i="7" s="1"/>
  <c r="F134" i="7"/>
  <c r="G134" i="7" s="1"/>
  <c r="F133" i="7"/>
  <c r="G133" i="7" s="1"/>
  <c r="F132" i="7"/>
  <c r="G132" i="7" s="1"/>
  <c r="F131" i="7"/>
  <c r="G131" i="7" s="1"/>
  <c r="F130" i="7"/>
  <c r="G130" i="7" s="1"/>
  <c r="F129" i="7"/>
  <c r="G129" i="7" s="1"/>
  <c r="F128" i="7"/>
  <c r="G128" i="7" s="1"/>
  <c r="F127" i="7"/>
  <c r="G127" i="7" s="1"/>
  <c r="F126" i="7"/>
  <c r="G126" i="7" s="1"/>
  <c r="F125" i="7"/>
  <c r="G125" i="7" s="1"/>
  <c r="F124" i="7"/>
  <c r="G124" i="7" s="1"/>
  <c r="F123" i="7"/>
  <c r="G123" i="7" s="1"/>
  <c r="F122" i="7"/>
  <c r="G122" i="7" s="1"/>
  <c r="F121" i="7"/>
  <c r="G121" i="7" s="1"/>
  <c r="F120" i="7"/>
  <c r="G120" i="7" s="1"/>
  <c r="F119" i="7"/>
  <c r="G119" i="7" s="1"/>
  <c r="F118" i="7"/>
  <c r="G118" i="7" s="1"/>
  <c r="F117" i="7"/>
  <c r="G117" i="7" s="1"/>
  <c r="F116" i="7"/>
  <c r="G116" i="7" s="1"/>
  <c r="F115" i="7"/>
  <c r="G115" i="7" s="1"/>
  <c r="F114" i="7"/>
  <c r="G114" i="7" s="1"/>
  <c r="F113" i="7"/>
  <c r="G113" i="7" s="1"/>
  <c r="F112" i="7"/>
  <c r="G112" i="7" s="1"/>
  <c r="F111" i="7"/>
  <c r="G111" i="7" s="1"/>
  <c r="F110" i="7"/>
  <c r="G110" i="7" s="1"/>
  <c r="F109" i="7"/>
  <c r="G109" i="7" s="1"/>
  <c r="F108" i="7"/>
  <c r="G108" i="7" s="1"/>
  <c r="F107" i="7"/>
  <c r="G107" i="7" s="1"/>
  <c r="F106" i="7"/>
  <c r="G106" i="7" s="1"/>
  <c r="F105" i="7"/>
  <c r="G105" i="7" s="1"/>
  <c r="F104" i="7"/>
  <c r="G104" i="7" s="1"/>
  <c r="F103" i="7"/>
  <c r="G103" i="7" s="1"/>
  <c r="F102" i="7"/>
  <c r="G102" i="7" s="1"/>
  <c r="F101" i="7"/>
  <c r="G101" i="7" s="1"/>
  <c r="F100" i="7"/>
  <c r="G100" i="7" s="1"/>
  <c r="F99" i="7"/>
  <c r="G99" i="7" s="1"/>
  <c r="F98" i="7"/>
  <c r="G98" i="7" s="1"/>
  <c r="F97" i="7"/>
  <c r="G97" i="7" s="1"/>
  <c r="F96" i="7"/>
  <c r="G96" i="7" s="1"/>
  <c r="F94" i="7"/>
  <c r="G94" i="7" s="1"/>
  <c r="F93" i="7"/>
  <c r="G93" i="7" s="1"/>
  <c r="F92" i="7"/>
  <c r="G92" i="7" s="1"/>
  <c r="F91" i="7"/>
  <c r="G91" i="7" s="1"/>
  <c r="F90" i="7"/>
  <c r="G90" i="7" s="1"/>
  <c r="F89" i="7"/>
  <c r="G89" i="7" s="1"/>
  <c r="F88" i="7"/>
  <c r="G88" i="7" s="1"/>
  <c r="F87" i="7"/>
  <c r="G87" i="7" s="1"/>
  <c r="F86" i="7"/>
  <c r="G86" i="7" s="1"/>
  <c r="F85" i="7"/>
  <c r="G85" i="7" s="1"/>
  <c r="F84" i="7"/>
  <c r="G84" i="7" s="1"/>
  <c r="F83" i="7"/>
  <c r="G83" i="7" s="1"/>
  <c r="F82" i="7"/>
  <c r="G82" i="7" s="1"/>
  <c r="F81" i="7"/>
  <c r="G81" i="7" s="1"/>
  <c r="F80" i="7"/>
  <c r="G80" i="7" s="1"/>
  <c r="F79" i="7"/>
  <c r="G79" i="7" s="1"/>
  <c r="F78" i="7"/>
  <c r="G78" i="7" s="1"/>
  <c r="F76" i="7"/>
  <c r="G76" i="7" s="1"/>
  <c r="F75" i="7"/>
  <c r="G75" i="7" s="1"/>
  <c r="F74" i="7"/>
  <c r="G74" i="7" s="1"/>
  <c r="F73" i="7"/>
  <c r="G73" i="7" s="1"/>
  <c r="F72" i="7"/>
  <c r="G72" i="7" s="1"/>
  <c r="F71" i="7"/>
  <c r="G71" i="7" s="1"/>
  <c r="F70" i="7"/>
  <c r="G70" i="7" s="1"/>
  <c r="F69" i="7"/>
  <c r="G69" i="7" s="1"/>
  <c r="F68" i="7"/>
  <c r="G68" i="7" s="1"/>
  <c r="F67" i="7"/>
  <c r="G67" i="7" s="1"/>
  <c r="F66" i="7"/>
  <c r="G66" i="7" s="1"/>
  <c r="F65" i="7"/>
  <c r="G65" i="7" s="1"/>
  <c r="F64" i="7"/>
  <c r="G64" i="7" s="1"/>
  <c r="F63" i="7"/>
  <c r="G63" i="7" s="1"/>
  <c r="F62" i="7"/>
  <c r="G62" i="7" s="1"/>
  <c r="F61" i="7"/>
  <c r="G61" i="7" s="1"/>
  <c r="F60" i="7"/>
  <c r="G60" i="7" s="1"/>
  <c r="F59" i="7"/>
  <c r="G59" i="7" s="1"/>
  <c r="F58" i="7"/>
  <c r="G58" i="7" s="1"/>
  <c r="F57" i="7"/>
  <c r="G57" i="7" s="1"/>
  <c r="F56" i="7"/>
  <c r="G56" i="7" s="1"/>
  <c r="F55" i="7"/>
  <c r="G55" i="7" s="1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F47" i="7"/>
  <c r="G47" i="7" s="1"/>
  <c r="F46" i="7"/>
  <c r="G46" i="7" s="1"/>
  <c r="F45" i="7"/>
  <c r="G45" i="7" s="1"/>
  <c r="F44" i="7"/>
  <c r="G44" i="7" s="1"/>
  <c r="F43" i="7"/>
  <c r="G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23" i="7"/>
  <c r="G23" i="7" s="1"/>
  <c r="F451" i="6"/>
  <c r="G451" i="6" s="1"/>
  <c r="F450" i="6"/>
  <c r="G450" i="6" s="1"/>
  <c r="F449" i="6"/>
  <c r="G449" i="6" s="1"/>
  <c r="F448" i="6"/>
  <c r="G448" i="6" s="1"/>
  <c r="F447" i="6"/>
  <c r="G447" i="6" s="1"/>
  <c r="F446" i="6"/>
  <c r="G446" i="6" s="1"/>
  <c r="F445" i="6"/>
  <c r="G445" i="6" s="1"/>
  <c r="F444" i="6"/>
  <c r="G444" i="6" s="1"/>
  <c r="F367" i="6"/>
  <c r="G367" i="6" s="1"/>
  <c r="F366" i="6"/>
  <c r="G366" i="6" s="1"/>
  <c r="F365" i="6"/>
  <c r="G365" i="6" s="1"/>
  <c r="F364" i="6"/>
  <c r="G364" i="6" s="1"/>
  <c r="F363" i="6"/>
  <c r="G363" i="6" s="1"/>
  <c r="F362" i="6"/>
  <c r="G362" i="6" s="1"/>
  <c r="F361" i="6"/>
  <c r="G361" i="6" s="1"/>
  <c r="F360" i="6"/>
  <c r="G360" i="6" s="1"/>
  <c r="F359" i="6"/>
  <c r="G359" i="6" s="1"/>
  <c r="F358" i="6"/>
  <c r="G358" i="6" s="1"/>
  <c r="F357" i="6"/>
  <c r="G357" i="6" s="1"/>
  <c r="F355" i="6"/>
  <c r="G355" i="6" s="1"/>
  <c r="F354" i="6"/>
  <c r="G354" i="6" s="1"/>
  <c r="F353" i="6"/>
  <c r="G353" i="6" s="1"/>
  <c r="F352" i="6"/>
  <c r="G352" i="6" s="1"/>
  <c r="F350" i="6"/>
  <c r="G350" i="6" s="1"/>
  <c r="F349" i="6"/>
  <c r="G349" i="6" s="1"/>
  <c r="F348" i="6"/>
  <c r="G348" i="6" s="1"/>
  <c r="F347" i="6"/>
  <c r="G347" i="6" s="1"/>
  <c r="F346" i="6"/>
  <c r="G346" i="6" s="1"/>
  <c r="F345" i="6"/>
  <c r="G345" i="6" s="1"/>
  <c r="F344" i="6"/>
  <c r="G344" i="6" s="1"/>
  <c r="F343" i="6"/>
  <c r="G343" i="6" s="1"/>
  <c r="F342" i="6"/>
  <c r="G342" i="6" s="1"/>
  <c r="F341" i="6"/>
  <c r="G341" i="6" s="1"/>
  <c r="F340" i="6"/>
  <c r="G340" i="6" s="1"/>
  <c r="F338" i="6"/>
  <c r="G338" i="6" s="1"/>
  <c r="F337" i="6"/>
  <c r="G337" i="6" s="1"/>
  <c r="F336" i="6"/>
  <c r="G336" i="6" s="1"/>
  <c r="F334" i="6"/>
  <c r="G334" i="6" s="1"/>
  <c r="F333" i="6"/>
  <c r="G333" i="6" s="1"/>
  <c r="F331" i="6"/>
  <c r="G331" i="6" s="1"/>
  <c r="F330" i="6"/>
  <c r="G330" i="6" s="1"/>
  <c r="F329" i="6"/>
  <c r="G329" i="6" s="1"/>
  <c r="F327" i="6"/>
  <c r="G327" i="6" s="1"/>
  <c r="F326" i="6"/>
  <c r="G326" i="6" s="1"/>
  <c r="F324" i="6"/>
  <c r="G324" i="6" s="1"/>
  <c r="F323" i="6"/>
  <c r="G323" i="6" s="1"/>
  <c r="F322" i="6"/>
  <c r="G322" i="6" s="1"/>
  <c r="F321" i="6"/>
  <c r="G321" i="6" s="1"/>
  <c r="F320" i="6"/>
  <c r="G320" i="6" s="1"/>
  <c r="F317" i="6"/>
  <c r="G317" i="6" s="1"/>
  <c r="F316" i="6"/>
  <c r="G316" i="6" s="1"/>
  <c r="F315" i="6"/>
  <c r="G315" i="6" s="1"/>
  <c r="F314" i="6"/>
  <c r="G314" i="6" s="1"/>
  <c r="F313" i="6"/>
  <c r="G313" i="6" s="1"/>
  <c r="F312" i="6"/>
  <c r="G312" i="6" s="1"/>
  <c r="F311" i="6"/>
  <c r="G311" i="6" s="1"/>
  <c r="F310" i="6"/>
  <c r="G310" i="6" s="1"/>
  <c r="F309" i="6"/>
  <c r="G309" i="6" s="1"/>
  <c r="F308" i="6"/>
  <c r="G308" i="6" s="1"/>
  <c r="F307" i="6"/>
  <c r="G307" i="6" s="1"/>
  <c r="F306" i="6"/>
  <c r="G306" i="6" s="1"/>
  <c r="F305" i="6"/>
  <c r="G305" i="6" s="1"/>
  <c r="F304" i="6"/>
  <c r="G304" i="6" s="1"/>
  <c r="F303" i="6"/>
  <c r="G303" i="6" s="1"/>
  <c r="F302" i="6"/>
  <c r="G302" i="6" s="1"/>
  <c r="F301" i="6"/>
  <c r="G301" i="6" s="1"/>
  <c r="F300" i="6"/>
  <c r="G300" i="6" s="1"/>
  <c r="F299" i="6"/>
  <c r="G299" i="6" s="1"/>
  <c r="F298" i="6"/>
  <c r="G298" i="6" s="1"/>
  <c r="F297" i="6"/>
  <c r="G297" i="6" s="1"/>
  <c r="F296" i="6"/>
  <c r="G296" i="6" s="1"/>
  <c r="F295" i="6"/>
  <c r="G295" i="6" s="1"/>
  <c r="F294" i="6"/>
  <c r="G294" i="6" s="1"/>
  <c r="F293" i="6"/>
  <c r="G293" i="6" s="1"/>
  <c r="F292" i="6"/>
  <c r="G292" i="6" s="1"/>
  <c r="F291" i="6"/>
  <c r="G291" i="6" s="1"/>
  <c r="F290" i="6"/>
  <c r="G290" i="6" s="1"/>
  <c r="F289" i="6"/>
  <c r="G289" i="6" s="1"/>
  <c r="F288" i="6"/>
  <c r="G288" i="6" s="1"/>
  <c r="F287" i="6"/>
  <c r="G287" i="6" s="1"/>
  <c r="F286" i="6"/>
  <c r="G286" i="6" s="1"/>
  <c r="F285" i="6"/>
  <c r="G285" i="6" s="1"/>
  <c r="F284" i="6"/>
  <c r="G284" i="6" s="1"/>
  <c r="F283" i="6"/>
  <c r="G283" i="6" s="1"/>
  <c r="F282" i="6"/>
  <c r="G282" i="6" s="1"/>
  <c r="F281" i="6"/>
  <c r="G281" i="6" s="1"/>
  <c r="F280" i="6"/>
  <c r="G280" i="6" s="1"/>
  <c r="F279" i="6"/>
  <c r="G279" i="6" s="1"/>
  <c r="F278" i="6"/>
  <c r="G278" i="6" s="1"/>
  <c r="F277" i="6"/>
  <c r="G277" i="6" s="1"/>
  <c r="F276" i="6"/>
  <c r="G276" i="6" s="1"/>
  <c r="F275" i="6"/>
  <c r="G275" i="6" s="1"/>
  <c r="F274" i="6"/>
  <c r="G274" i="6" s="1"/>
  <c r="F273" i="6"/>
  <c r="G273" i="6" s="1"/>
  <c r="F272" i="6"/>
  <c r="G272" i="6" s="1"/>
  <c r="F271" i="6"/>
  <c r="G271" i="6" s="1"/>
  <c r="F270" i="6"/>
  <c r="G270" i="6" s="1"/>
  <c r="F269" i="6"/>
  <c r="G269" i="6" s="1"/>
  <c r="F268" i="6"/>
  <c r="G268" i="6" s="1"/>
  <c r="F267" i="6"/>
  <c r="G267" i="6" s="1"/>
  <c r="F266" i="6"/>
  <c r="G266" i="6" s="1"/>
  <c r="F265" i="6"/>
  <c r="G265" i="6" s="1"/>
  <c r="F264" i="6"/>
  <c r="G264" i="6" s="1"/>
  <c r="F263" i="6"/>
  <c r="G263" i="6" s="1"/>
  <c r="F262" i="6"/>
  <c r="G262" i="6" s="1"/>
  <c r="F261" i="6"/>
  <c r="G261" i="6" s="1"/>
  <c r="F260" i="6"/>
  <c r="G260" i="6" s="1"/>
  <c r="F259" i="6"/>
  <c r="G259" i="6" s="1"/>
  <c r="F258" i="6"/>
  <c r="G258" i="6" s="1"/>
  <c r="F257" i="6"/>
  <c r="G257" i="6" s="1"/>
  <c r="F256" i="6"/>
  <c r="G256" i="6" s="1"/>
  <c r="F255" i="6"/>
  <c r="G255" i="6" s="1"/>
  <c r="F254" i="6"/>
  <c r="G254" i="6" s="1"/>
  <c r="F252" i="6"/>
  <c r="G252" i="6" s="1"/>
  <c r="F251" i="6"/>
  <c r="G251" i="6" s="1"/>
  <c r="F250" i="6"/>
  <c r="G250" i="6" s="1"/>
  <c r="F249" i="6"/>
  <c r="G249" i="6" s="1"/>
  <c r="F248" i="6"/>
  <c r="G248" i="6" s="1"/>
  <c r="F247" i="6"/>
  <c r="G247" i="6" s="1"/>
  <c r="F246" i="6"/>
  <c r="G246" i="6" s="1"/>
  <c r="F245" i="6"/>
  <c r="G245" i="6" s="1"/>
  <c r="F244" i="6"/>
  <c r="G244" i="6" s="1"/>
  <c r="F243" i="6"/>
  <c r="G243" i="6" s="1"/>
  <c r="F242" i="6"/>
  <c r="G242" i="6" s="1"/>
  <c r="F241" i="6"/>
  <c r="G241" i="6" s="1"/>
  <c r="F240" i="6"/>
  <c r="G240" i="6" s="1"/>
  <c r="F239" i="6"/>
  <c r="G239" i="6" s="1"/>
  <c r="F238" i="6"/>
  <c r="G238" i="6" s="1"/>
  <c r="F237" i="6"/>
  <c r="G237" i="6" s="1"/>
  <c r="F236" i="6"/>
  <c r="G236" i="6" s="1"/>
  <c r="F235" i="6"/>
  <c r="G235" i="6" s="1"/>
  <c r="F234" i="6"/>
  <c r="G234" i="6" s="1"/>
  <c r="F233" i="6"/>
  <c r="G233" i="6" s="1"/>
  <c r="F232" i="6"/>
  <c r="G232" i="6" s="1"/>
  <c r="F231" i="6"/>
  <c r="G231" i="6" s="1"/>
  <c r="F230" i="6"/>
  <c r="G230" i="6" s="1"/>
  <c r="F229" i="6"/>
  <c r="G229" i="6" s="1"/>
  <c r="F228" i="6"/>
  <c r="G228" i="6" s="1"/>
  <c r="F227" i="6"/>
  <c r="G227" i="6" s="1"/>
  <c r="F226" i="6"/>
  <c r="G226" i="6" s="1"/>
  <c r="F225" i="6"/>
  <c r="G225" i="6" s="1"/>
  <c r="F224" i="6"/>
  <c r="G224" i="6" s="1"/>
  <c r="F223" i="6"/>
  <c r="G223" i="6" s="1"/>
  <c r="F222" i="6"/>
  <c r="G222" i="6" s="1"/>
  <c r="F221" i="6"/>
  <c r="G221" i="6" s="1"/>
  <c r="F220" i="6"/>
  <c r="G220" i="6" s="1"/>
  <c r="F219" i="6"/>
  <c r="G219" i="6" s="1"/>
  <c r="F218" i="6"/>
  <c r="G218" i="6" s="1"/>
  <c r="F217" i="6"/>
  <c r="G217" i="6" s="1"/>
  <c r="F216" i="6"/>
  <c r="G216" i="6" s="1"/>
  <c r="F215" i="6"/>
  <c r="G215" i="6" s="1"/>
  <c r="F214" i="6"/>
  <c r="G214" i="6" s="1"/>
  <c r="F213" i="6"/>
  <c r="G213" i="6" s="1"/>
  <c r="F212" i="6"/>
  <c r="G212" i="6" s="1"/>
  <c r="F211" i="6"/>
  <c r="G211" i="6" s="1"/>
  <c r="F210" i="6"/>
  <c r="G210" i="6" s="1"/>
  <c r="F209" i="6"/>
  <c r="G209" i="6" s="1"/>
  <c r="F208" i="6"/>
  <c r="G208" i="6" s="1"/>
  <c r="F207" i="6"/>
  <c r="G207" i="6" s="1"/>
  <c r="F206" i="6"/>
  <c r="G206" i="6" s="1"/>
  <c r="F205" i="6"/>
  <c r="G205" i="6" s="1"/>
  <c r="F204" i="6"/>
  <c r="G204" i="6" s="1"/>
  <c r="F203" i="6"/>
  <c r="G203" i="6" s="1"/>
  <c r="F202" i="6"/>
  <c r="G202" i="6" s="1"/>
  <c r="F201" i="6"/>
  <c r="G201" i="6" s="1"/>
  <c r="F200" i="6"/>
  <c r="G200" i="6" s="1"/>
  <c r="F199" i="6"/>
  <c r="G199" i="6" s="1"/>
  <c r="F198" i="6"/>
  <c r="G198" i="6" s="1"/>
  <c r="F197" i="6"/>
  <c r="G197" i="6" s="1"/>
  <c r="F196" i="6"/>
  <c r="G196" i="6" s="1"/>
  <c r="F195" i="6"/>
  <c r="G195" i="6" s="1"/>
  <c r="F194" i="6"/>
  <c r="G194" i="6" s="1"/>
  <c r="F193" i="6"/>
  <c r="G193" i="6" s="1"/>
  <c r="F192" i="6"/>
  <c r="G192" i="6" s="1"/>
  <c r="F191" i="6"/>
  <c r="G191" i="6" s="1"/>
  <c r="F190" i="6"/>
  <c r="G190" i="6" s="1"/>
  <c r="F189" i="6"/>
  <c r="G189" i="6" s="1"/>
  <c r="F188" i="6"/>
  <c r="G188" i="6" s="1"/>
  <c r="F187" i="6"/>
  <c r="G187" i="6" s="1"/>
  <c r="F186" i="6"/>
  <c r="G186" i="6" s="1"/>
  <c r="F185" i="6"/>
  <c r="G185" i="6" s="1"/>
  <c r="F184" i="6"/>
  <c r="G184" i="6" s="1"/>
  <c r="F183" i="6"/>
  <c r="G183" i="6" s="1"/>
  <c r="F182" i="6"/>
  <c r="G182" i="6" s="1"/>
  <c r="F181" i="6"/>
  <c r="G181" i="6" s="1"/>
  <c r="F180" i="6"/>
  <c r="G180" i="6" s="1"/>
  <c r="F179" i="6"/>
  <c r="G179" i="6" s="1"/>
  <c r="F178" i="6"/>
  <c r="G178" i="6" s="1"/>
  <c r="F177" i="6"/>
  <c r="G177" i="6" s="1"/>
  <c r="F176" i="6"/>
  <c r="G176" i="6" s="1"/>
  <c r="F175" i="6"/>
  <c r="G175" i="6" s="1"/>
  <c r="F174" i="6"/>
  <c r="G174" i="6" s="1"/>
  <c r="F173" i="6"/>
  <c r="G173" i="6" s="1"/>
  <c r="F172" i="6"/>
  <c r="G172" i="6" s="1"/>
  <c r="F171" i="6"/>
  <c r="G171" i="6" s="1"/>
  <c r="F170" i="6"/>
  <c r="G170" i="6" s="1"/>
  <c r="F169" i="6"/>
  <c r="G169" i="6" s="1"/>
  <c r="F168" i="6"/>
  <c r="G168" i="6" s="1"/>
  <c r="F167" i="6"/>
  <c r="G167" i="6" s="1"/>
  <c r="F165" i="6"/>
  <c r="G165" i="6" s="1"/>
  <c r="F164" i="6"/>
  <c r="G164" i="6" s="1"/>
  <c r="F163" i="6"/>
  <c r="G163" i="6" s="1"/>
  <c r="F162" i="6"/>
  <c r="G162" i="6" s="1"/>
  <c r="F161" i="6"/>
  <c r="G161" i="6" s="1"/>
  <c r="F160" i="6"/>
  <c r="G160" i="6" s="1"/>
  <c r="F158" i="6"/>
  <c r="G158" i="6" s="1"/>
  <c r="F157" i="6"/>
  <c r="G157" i="6" s="1"/>
  <c r="F156" i="6"/>
  <c r="G156" i="6" s="1"/>
  <c r="F155" i="6"/>
  <c r="G155" i="6" s="1"/>
  <c r="F154" i="6"/>
  <c r="G154" i="6" s="1"/>
  <c r="F153" i="6"/>
  <c r="G153" i="6" s="1"/>
  <c r="F152" i="6"/>
  <c r="G152" i="6" s="1"/>
  <c r="F151" i="6"/>
  <c r="G151" i="6" s="1"/>
  <c r="F150" i="6"/>
  <c r="G150" i="6" s="1"/>
  <c r="F149" i="6"/>
  <c r="G149" i="6" s="1"/>
  <c r="F148" i="6"/>
  <c r="G148" i="6" s="1"/>
  <c r="F147" i="6"/>
  <c r="G147" i="6" s="1"/>
  <c r="F146" i="6"/>
  <c r="G146" i="6" s="1"/>
  <c r="F145" i="6"/>
  <c r="G145" i="6" s="1"/>
  <c r="F144" i="6"/>
  <c r="G144" i="6" s="1"/>
  <c r="F143" i="6"/>
  <c r="G143" i="6" s="1"/>
  <c r="F142" i="6"/>
  <c r="G142" i="6" s="1"/>
  <c r="F141" i="6"/>
  <c r="G141" i="6" s="1"/>
  <c r="F140" i="6"/>
  <c r="G140" i="6" s="1"/>
  <c r="F139" i="6"/>
  <c r="G139" i="6" s="1"/>
  <c r="F138" i="6"/>
  <c r="G138" i="6" s="1"/>
  <c r="F137" i="6"/>
  <c r="G137" i="6" s="1"/>
  <c r="F136" i="6"/>
  <c r="G136" i="6" s="1"/>
  <c r="F135" i="6"/>
  <c r="G135" i="6" s="1"/>
  <c r="F134" i="6"/>
  <c r="G134" i="6" s="1"/>
  <c r="F133" i="6"/>
  <c r="G133" i="6" s="1"/>
  <c r="F132" i="6"/>
  <c r="G132" i="6" s="1"/>
  <c r="F131" i="6"/>
  <c r="G131" i="6" s="1"/>
  <c r="F130" i="6"/>
  <c r="G130" i="6" s="1"/>
  <c r="F129" i="6"/>
  <c r="G129" i="6" s="1"/>
  <c r="F128" i="6"/>
  <c r="G128" i="6" s="1"/>
  <c r="F127" i="6"/>
  <c r="G127" i="6" s="1"/>
  <c r="F126" i="6"/>
  <c r="G126" i="6" s="1"/>
  <c r="F125" i="6"/>
  <c r="G125" i="6" s="1"/>
  <c r="F124" i="6"/>
  <c r="G124" i="6" s="1"/>
  <c r="F123" i="6"/>
  <c r="G123" i="6" s="1"/>
  <c r="F122" i="6"/>
  <c r="G122" i="6" s="1"/>
  <c r="F121" i="6"/>
  <c r="G121" i="6" s="1"/>
  <c r="F120" i="6"/>
  <c r="G120" i="6" s="1"/>
  <c r="F119" i="6"/>
  <c r="G119" i="6" s="1"/>
  <c r="F118" i="6"/>
  <c r="G118" i="6" s="1"/>
  <c r="F117" i="6"/>
  <c r="G117" i="6" s="1"/>
  <c r="F116" i="6"/>
  <c r="G116" i="6" s="1"/>
  <c r="F115" i="6"/>
  <c r="G115" i="6" s="1"/>
  <c r="F114" i="6"/>
  <c r="G114" i="6" s="1"/>
  <c r="F113" i="6"/>
  <c r="G113" i="6" s="1"/>
  <c r="F112" i="6"/>
  <c r="G112" i="6" s="1"/>
  <c r="F111" i="6"/>
  <c r="G111" i="6" s="1"/>
  <c r="F110" i="6"/>
  <c r="G110" i="6" s="1"/>
  <c r="F109" i="6"/>
  <c r="G109" i="6" s="1"/>
  <c r="F108" i="6"/>
  <c r="G108" i="6" s="1"/>
  <c r="F107" i="6"/>
  <c r="G107" i="6" s="1"/>
  <c r="F106" i="6"/>
  <c r="G106" i="6" s="1"/>
  <c r="F105" i="6"/>
  <c r="G105" i="6" s="1"/>
  <c r="F104" i="6"/>
  <c r="G104" i="6" s="1"/>
  <c r="F103" i="6"/>
  <c r="G103" i="6" s="1"/>
  <c r="F102" i="6"/>
  <c r="G102" i="6" s="1"/>
  <c r="F101" i="6"/>
  <c r="G101" i="6" s="1"/>
  <c r="F100" i="6"/>
  <c r="G100" i="6" s="1"/>
  <c r="F99" i="6"/>
  <c r="G99" i="6" s="1"/>
  <c r="F98" i="6"/>
  <c r="G98" i="6" s="1"/>
  <c r="F97" i="6"/>
  <c r="G97" i="6" s="1"/>
  <c r="F96" i="6"/>
  <c r="G96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3" i="6"/>
  <c r="G43" i="6" s="1"/>
  <c r="F42" i="6"/>
  <c r="G42" i="6" s="1"/>
  <c r="F41" i="6"/>
  <c r="G41" i="6" s="1"/>
  <c r="F40" i="6"/>
  <c r="G40" i="6" s="1"/>
  <c r="F39" i="6"/>
  <c r="G39" i="6" s="1"/>
  <c r="F38" i="6"/>
  <c r="G38" i="6" s="1"/>
  <c r="F37" i="6"/>
  <c r="G37" i="6" s="1"/>
  <c r="F36" i="6"/>
  <c r="G36" i="6" s="1"/>
  <c r="F35" i="6"/>
  <c r="G35" i="6" s="1"/>
  <c r="F34" i="6"/>
  <c r="G34" i="6" s="1"/>
  <c r="F33" i="6"/>
  <c r="G33" i="6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G23" i="6" s="1"/>
  <c r="F451" i="5"/>
  <c r="G451" i="5" s="1"/>
  <c r="F450" i="5"/>
  <c r="G450" i="5" s="1"/>
  <c r="F449" i="5"/>
  <c r="G449" i="5" s="1"/>
  <c r="F448" i="5"/>
  <c r="G448" i="5" s="1"/>
  <c r="F447" i="5"/>
  <c r="G447" i="5" s="1"/>
  <c r="F446" i="5"/>
  <c r="G446" i="5" s="1"/>
  <c r="F445" i="5"/>
  <c r="G445" i="5" s="1"/>
  <c r="F444" i="5"/>
  <c r="G444" i="5" s="1"/>
  <c r="F367" i="5"/>
  <c r="G367" i="5" s="1"/>
  <c r="F366" i="5"/>
  <c r="G366" i="5" s="1"/>
  <c r="F365" i="5"/>
  <c r="G365" i="5" s="1"/>
  <c r="F364" i="5"/>
  <c r="G364" i="5" s="1"/>
  <c r="F363" i="5"/>
  <c r="G363" i="5" s="1"/>
  <c r="F362" i="5"/>
  <c r="G362" i="5" s="1"/>
  <c r="F361" i="5"/>
  <c r="G361" i="5" s="1"/>
  <c r="F360" i="5"/>
  <c r="G360" i="5" s="1"/>
  <c r="F359" i="5"/>
  <c r="G359" i="5" s="1"/>
  <c r="F358" i="5"/>
  <c r="G358" i="5" s="1"/>
  <c r="F357" i="5"/>
  <c r="G357" i="5" s="1"/>
  <c r="F355" i="5"/>
  <c r="G355" i="5" s="1"/>
  <c r="F354" i="5"/>
  <c r="G354" i="5" s="1"/>
  <c r="F353" i="5"/>
  <c r="G353" i="5" s="1"/>
  <c r="F352" i="5"/>
  <c r="G352" i="5" s="1"/>
  <c r="F350" i="5"/>
  <c r="G350" i="5" s="1"/>
  <c r="F349" i="5"/>
  <c r="G349" i="5" s="1"/>
  <c r="F348" i="5"/>
  <c r="G348" i="5" s="1"/>
  <c r="F347" i="5"/>
  <c r="G347" i="5" s="1"/>
  <c r="F346" i="5"/>
  <c r="G346" i="5" s="1"/>
  <c r="F345" i="5"/>
  <c r="G345" i="5" s="1"/>
  <c r="F344" i="5"/>
  <c r="G344" i="5" s="1"/>
  <c r="F343" i="5"/>
  <c r="G343" i="5" s="1"/>
  <c r="F342" i="5"/>
  <c r="G342" i="5" s="1"/>
  <c r="F341" i="5"/>
  <c r="G341" i="5" s="1"/>
  <c r="F340" i="5"/>
  <c r="G340" i="5" s="1"/>
  <c r="F338" i="5"/>
  <c r="G338" i="5" s="1"/>
  <c r="F337" i="5"/>
  <c r="G337" i="5" s="1"/>
  <c r="F336" i="5"/>
  <c r="G336" i="5" s="1"/>
  <c r="F334" i="5"/>
  <c r="G334" i="5" s="1"/>
  <c r="F333" i="5"/>
  <c r="G333" i="5" s="1"/>
  <c r="F331" i="5"/>
  <c r="G331" i="5" s="1"/>
  <c r="F330" i="5"/>
  <c r="G330" i="5" s="1"/>
  <c r="F329" i="5"/>
  <c r="G329" i="5" s="1"/>
  <c r="F327" i="5"/>
  <c r="G327" i="5" s="1"/>
  <c r="F326" i="5"/>
  <c r="G326" i="5" s="1"/>
  <c r="F324" i="5"/>
  <c r="G324" i="5" s="1"/>
  <c r="F323" i="5"/>
  <c r="G323" i="5" s="1"/>
  <c r="F322" i="5"/>
  <c r="G322" i="5" s="1"/>
  <c r="F321" i="5"/>
  <c r="G321" i="5" s="1"/>
  <c r="F320" i="5"/>
  <c r="G320" i="5" s="1"/>
  <c r="F317" i="5"/>
  <c r="G317" i="5" s="1"/>
  <c r="F316" i="5"/>
  <c r="G316" i="5" s="1"/>
  <c r="F315" i="5"/>
  <c r="G315" i="5" s="1"/>
  <c r="F314" i="5"/>
  <c r="G314" i="5" s="1"/>
  <c r="F313" i="5"/>
  <c r="G313" i="5" s="1"/>
  <c r="F312" i="5"/>
  <c r="G312" i="5" s="1"/>
  <c r="F311" i="5"/>
  <c r="G311" i="5" s="1"/>
  <c r="F310" i="5"/>
  <c r="G310" i="5" s="1"/>
  <c r="F309" i="5"/>
  <c r="G309" i="5" s="1"/>
  <c r="F308" i="5"/>
  <c r="G308" i="5" s="1"/>
  <c r="F307" i="5"/>
  <c r="G307" i="5" s="1"/>
  <c r="F306" i="5"/>
  <c r="G306" i="5" s="1"/>
  <c r="F305" i="5"/>
  <c r="G305" i="5" s="1"/>
  <c r="F304" i="5"/>
  <c r="G304" i="5" s="1"/>
  <c r="F303" i="5"/>
  <c r="G303" i="5" s="1"/>
  <c r="F302" i="5"/>
  <c r="G302" i="5" s="1"/>
  <c r="F301" i="5"/>
  <c r="G301" i="5" s="1"/>
  <c r="F300" i="5"/>
  <c r="G300" i="5" s="1"/>
  <c r="F299" i="5"/>
  <c r="G299" i="5" s="1"/>
  <c r="F298" i="5"/>
  <c r="G298" i="5" s="1"/>
  <c r="F297" i="5"/>
  <c r="G297" i="5" s="1"/>
  <c r="F296" i="5"/>
  <c r="G296" i="5" s="1"/>
  <c r="F295" i="5"/>
  <c r="G295" i="5" s="1"/>
  <c r="F294" i="5"/>
  <c r="G294" i="5" s="1"/>
  <c r="F293" i="5"/>
  <c r="G293" i="5" s="1"/>
  <c r="F292" i="5"/>
  <c r="G292" i="5" s="1"/>
  <c r="F291" i="5"/>
  <c r="G291" i="5" s="1"/>
  <c r="F290" i="5"/>
  <c r="G290" i="5" s="1"/>
  <c r="F289" i="5"/>
  <c r="G289" i="5" s="1"/>
  <c r="F288" i="5"/>
  <c r="G288" i="5" s="1"/>
  <c r="F287" i="5"/>
  <c r="G287" i="5" s="1"/>
  <c r="F286" i="5"/>
  <c r="G286" i="5" s="1"/>
  <c r="F285" i="5"/>
  <c r="G285" i="5" s="1"/>
  <c r="F284" i="5"/>
  <c r="G284" i="5" s="1"/>
  <c r="F283" i="5"/>
  <c r="G283" i="5" s="1"/>
  <c r="F282" i="5"/>
  <c r="G282" i="5" s="1"/>
  <c r="F281" i="5"/>
  <c r="G281" i="5" s="1"/>
  <c r="F280" i="5"/>
  <c r="G280" i="5" s="1"/>
  <c r="F279" i="5"/>
  <c r="G279" i="5" s="1"/>
  <c r="F278" i="5"/>
  <c r="G278" i="5" s="1"/>
  <c r="F277" i="5"/>
  <c r="G277" i="5" s="1"/>
  <c r="F276" i="5"/>
  <c r="G276" i="5" s="1"/>
  <c r="F275" i="5"/>
  <c r="G275" i="5" s="1"/>
  <c r="F274" i="5"/>
  <c r="G274" i="5" s="1"/>
  <c r="F273" i="5"/>
  <c r="G273" i="5" s="1"/>
  <c r="F272" i="5"/>
  <c r="G272" i="5" s="1"/>
  <c r="F271" i="5"/>
  <c r="G271" i="5" s="1"/>
  <c r="F270" i="5"/>
  <c r="G270" i="5" s="1"/>
  <c r="F269" i="5"/>
  <c r="G269" i="5" s="1"/>
  <c r="F268" i="5"/>
  <c r="G268" i="5" s="1"/>
  <c r="F267" i="5"/>
  <c r="G267" i="5" s="1"/>
  <c r="F266" i="5"/>
  <c r="G266" i="5" s="1"/>
  <c r="F265" i="5"/>
  <c r="G265" i="5" s="1"/>
  <c r="F264" i="5"/>
  <c r="G264" i="5" s="1"/>
  <c r="F263" i="5"/>
  <c r="G263" i="5" s="1"/>
  <c r="F262" i="5"/>
  <c r="G262" i="5" s="1"/>
  <c r="F261" i="5"/>
  <c r="G261" i="5" s="1"/>
  <c r="F260" i="5"/>
  <c r="G260" i="5" s="1"/>
  <c r="F259" i="5"/>
  <c r="G259" i="5" s="1"/>
  <c r="F258" i="5"/>
  <c r="G258" i="5" s="1"/>
  <c r="F257" i="5"/>
  <c r="G257" i="5" s="1"/>
  <c r="F256" i="5"/>
  <c r="G256" i="5" s="1"/>
  <c r="F255" i="5"/>
  <c r="G255" i="5" s="1"/>
  <c r="F254" i="5"/>
  <c r="G254" i="5" s="1"/>
  <c r="F252" i="5"/>
  <c r="G252" i="5" s="1"/>
  <c r="F251" i="5"/>
  <c r="G251" i="5" s="1"/>
  <c r="F250" i="5"/>
  <c r="G250" i="5" s="1"/>
  <c r="F249" i="5"/>
  <c r="G249" i="5" s="1"/>
  <c r="F248" i="5"/>
  <c r="G248" i="5" s="1"/>
  <c r="F247" i="5"/>
  <c r="G247" i="5" s="1"/>
  <c r="F246" i="5"/>
  <c r="G246" i="5" s="1"/>
  <c r="F245" i="5"/>
  <c r="G245" i="5" s="1"/>
  <c r="F244" i="5"/>
  <c r="G244" i="5" s="1"/>
  <c r="F243" i="5"/>
  <c r="G243" i="5" s="1"/>
  <c r="F242" i="5"/>
  <c r="G242" i="5" s="1"/>
  <c r="F241" i="5"/>
  <c r="G241" i="5" s="1"/>
  <c r="F240" i="5"/>
  <c r="G240" i="5" s="1"/>
  <c r="F239" i="5"/>
  <c r="G239" i="5" s="1"/>
  <c r="F238" i="5"/>
  <c r="G238" i="5" s="1"/>
  <c r="F237" i="5"/>
  <c r="G237" i="5" s="1"/>
  <c r="F236" i="5"/>
  <c r="G236" i="5" s="1"/>
  <c r="F235" i="5"/>
  <c r="G235" i="5" s="1"/>
  <c r="F234" i="5"/>
  <c r="G234" i="5" s="1"/>
  <c r="F233" i="5"/>
  <c r="G233" i="5" s="1"/>
  <c r="F232" i="5"/>
  <c r="G232" i="5" s="1"/>
  <c r="F231" i="5"/>
  <c r="G231" i="5" s="1"/>
  <c r="F230" i="5"/>
  <c r="G230" i="5" s="1"/>
  <c r="F229" i="5"/>
  <c r="G229" i="5" s="1"/>
  <c r="F228" i="5"/>
  <c r="G228" i="5" s="1"/>
  <c r="F227" i="5"/>
  <c r="G227" i="5" s="1"/>
  <c r="F226" i="5"/>
  <c r="G226" i="5" s="1"/>
  <c r="F225" i="5"/>
  <c r="G225" i="5" s="1"/>
  <c r="F224" i="5"/>
  <c r="G224" i="5" s="1"/>
  <c r="F223" i="5"/>
  <c r="G223" i="5" s="1"/>
  <c r="F222" i="5"/>
  <c r="G222" i="5" s="1"/>
  <c r="F221" i="5"/>
  <c r="G221" i="5" s="1"/>
  <c r="F220" i="5"/>
  <c r="G220" i="5" s="1"/>
  <c r="F219" i="5"/>
  <c r="G219" i="5" s="1"/>
  <c r="F218" i="5"/>
  <c r="G218" i="5" s="1"/>
  <c r="F217" i="5"/>
  <c r="G217" i="5" s="1"/>
  <c r="F216" i="5"/>
  <c r="G216" i="5" s="1"/>
  <c r="F215" i="5"/>
  <c r="G215" i="5" s="1"/>
  <c r="F214" i="5"/>
  <c r="G214" i="5" s="1"/>
  <c r="F213" i="5"/>
  <c r="G213" i="5" s="1"/>
  <c r="F212" i="5"/>
  <c r="G212" i="5" s="1"/>
  <c r="F211" i="5"/>
  <c r="G211" i="5" s="1"/>
  <c r="F210" i="5"/>
  <c r="G210" i="5" s="1"/>
  <c r="F209" i="5"/>
  <c r="G209" i="5" s="1"/>
  <c r="F208" i="5"/>
  <c r="G208" i="5" s="1"/>
  <c r="F207" i="5"/>
  <c r="G207" i="5" s="1"/>
  <c r="F206" i="5"/>
  <c r="G206" i="5" s="1"/>
  <c r="F205" i="5"/>
  <c r="G205" i="5" s="1"/>
  <c r="F204" i="5"/>
  <c r="G204" i="5" s="1"/>
  <c r="F203" i="5"/>
  <c r="G203" i="5" s="1"/>
  <c r="F202" i="5"/>
  <c r="G202" i="5" s="1"/>
  <c r="F201" i="5"/>
  <c r="G201" i="5" s="1"/>
  <c r="F200" i="5"/>
  <c r="G200" i="5" s="1"/>
  <c r="F199" i="5"/>
  <c r="G199" i="5" s="1"/>
  <c r="F198" i="5"/>
  <c r="G198" i="5" s="1"/>
  <c r="F197" i="5"/>
  <c r="G197" i="5" s="1"/>
  <c r="F196" i="5"/>
  <c r="G196" i="5" s="1"/>
  <c r="F195" i="5"/>
  <c r="G195" i="5" s="1"/>
  <c r="F194" i="5"/>
  <c r="G194" i="5" s="1"/>
  <c r="F193" i="5"/>
  <c r="G193" i="5" s="1"/>
  <c r="F192" i="5"/>
  <c r="G192" i="5" s="1"/>
  <c r="F191" i="5"/>
  <c r="G191" i="5" s="1"/>
  <c r="F190" i="5"/>
  <c r="G190" i="5" s="1"/>
  <c r="F189" i="5"/>
  <c r="G189" i="5" s="1"/>
  <c r="F188" i="5"/>
  <c r="G188" i="5" s="1"/>
  <c r="F187" i="5"/>
  <c r="G187" i="5" s="1"/>
  <c r="F186" i="5"/>
  <c r="G186" i="5" s="1"/>
  <c r="F185" i="5"/>
  <c r="G185" i="5" s="1"/>
  <c r="F184" i="5"/>
  <c r="G184" i="5" s="1"/>
  <c r="F183" i="5"/>
  <c r="G183" i="5" s="1"/>
  <c r="F182" i="5"/>
  <c r="G182" i="5" s="1"/>
  <c r="F181" i="5"/>
  <c r="G181" i="5" s="1"/>
  <c r="F180" i="5"/>
  <c r="G180" i="5" s="1"/>
  <c r="F179" i="5"/>
  <c r="G179" i="5" s="1"/>
  <c r="F178" i="5"/>
  <c r="G178" i="5" s="1"/>
  <c r="F177" i="5"/>
  <c r="G177" i="5" s="1"/>
  <c r="F176" i="5"/>
  <c r="G176" i="5" s="1"/>
  <c r="F175" i="5"/>
  <c r="G175" i="5" s="1"/>
  <c r="F174" i="5"/>
  <c r="G174" i="5" s="1"/>
  <c r="F173" i="5"/>
  <c r="G173" i="5" s="1"/>
  <c r="F172" i="5"/>
  <c r="G172" i="5" s="1"/>
  <c r="F171" i="5"/>
  <c r="G171" i="5" s="1"/>
  <c r="F170" i="5"/>
  <c r="G170" i="5" s="1"/>
  <c r="F169" i="5"/>
  <c r="G169" i="5" s="1"/>
  <c r="F168" i="5"/>
  <c r="G168" i="5" s="1"/>
  <c r="F167" i="5"/>
  <c r="G167" i="5" s="1"/>
  <c r="F165" i="5"/>
  <c r="G165" i="5" s="1"/>
  <c r="F164" i="5"/>
  <c r="G164" i="5" s="1"/>
  <c r="F163" i="5"/>
  <c r="G163" i="5" s="1"/>
  <c r="F162" i="5"/>
  <c r="G162" i="5" s="1"/>
  <c r="F161" i="5"/>
  <c r="G161" i="5" s="1"/>
  <c r="F160" i="5"/>
  <c r="G160" i="5" s="1"/>
  <c r="F158" i="5"/>
  <c r="G158" i="5" s="1"/>
  <c r="F157" i="5"/>
  <c r="G157" i="5" s="1"/>
  <c r="F156" i="5"/>
  <c r="G156" i="5" s="1"/>
  <c r="F155" i="5"/>
  <c r="G155" i="5" s="1"/>
  <c r="F154" i="5"/>
  <c r="G154" i="5" s="1"/>
  <c r="F153" i="5"/>
  <c r="G153" i="5" s="1"/>
  <c r="F152" i="5"/>
  <c r="G152" i="5" s="1"/>
  <c r="F151" i="5"/>
  <c r="G151" i="5" s="1"/>
  <c r="F150" i="5"/>
  <c r="G150" i="5" s="1"/>
  <c r="F149" i="5"/>
  <c r="G149" i="5" s="1"/>
  <c r="F148" i="5"/>
  <c r="G148" i="5" s="1"/>
  <c r="F147" i="5"/>
  <c r="G147" i="5" s="1"/>
  <c r="F146" i="5"/>
  <c r="G146" i="5" s="1"/>
  <c r="F145" i="5"/>
  <c r="G145" i="5" s="1"/>
  <c r="F144" i="5"/>
  <c r="G144" i="5" s="1"/>
  <c r="F143" i="5"/>
  <c r="G143" i="5" s="1"/>
  <c r="F142" i="5"/>
  <c r="G142" i="5" s="1"/>
  <c r="F141" i="5"/>
  <c r="G141" i="5" s="1"/>
  <c r="F140" i="5"/>
  <c r="G140" i="5" s="1"/>
  <c r="F139" i="5"/>
  <c r="G139" i="5" s="1"/>
  <c r="F138" i="5"/>
  <c r="G138" i="5" s="1"/>
  <c r="F137" i="5"/>
  <c r="G137" i="5" s="1"/>
  <c r="F136" i="5"/>
  <c r="G136" i="5" s="1"/>
  <c r="F135" i="5"/>
  <c r="G135" i="5" s="1"/>
  <c r="F134" i="5"/>
  <c r="G134" i="5" s="1"/>
  <c r="F133" i="5"/>
  <c r="G133" i="5" s="1"/>
  <c r="F132" i="5"/>
  <c r="G132" i="5" s="1"/>
  <c r="F131" i="5"/>
  <c r="G131" i="5" s="1"/>
  <c r="F130" i="5"/>
  <c r="G130" i="5" s="1"/>
  <c r="F129" i="5"/>
  <c r="G129" i="5" s="1"/>
  <c r="F128" i="5"/>
  <c r="G128" i="5" s="1"/>
  <c r="F127" i="5"/>
  <c r="G127" i="5" s="1"/>
  <c r="F126" i="5"/>
  <c r="G126" i="5" s="1"/>
  <c r="F125" i="5"/>
  <c r="G125" i="5" s="1"/>
  <c r="F124" i="5"/>
  <c r="G124" i="5" s="1"/>
  <c r="F123" i="5"/>
  <c r="G123" i="5" s="1"/>
  <c r="F122" i="5"/>
  <c r="G122" i="5" s="1"/>
  <c r="F121" i="5"/>
  <c r="G121" i="5" s="1"/>
  <c r="F120" i="5"/>
  <c r="G120" i="5" s="1"/>
  <c r="F119" i="5"/>
  <c r="G119" i="5" s="1"/>
  <c r="F118" i="5"/>
  <c r="G118" i="5" s="1"/>
  <c r="F117" i="5"/>
  <c r="G117" i="5" s="1"/>
  <c r="F116" i="5"/>
  <c r="G116" i="5" s="1"/>
  <c r="F115" i="5"/>
  <c r="G115" i="5" s="1"/>
  <c r="F114" i="5"/>
  <c r="G114" i="5" s="1"/>
  <c r="F113" i="5"/>
  <c r="G113" i="5" s="1"/>
  <c r="F112" i="5"/>
  <c r="G112" i="5" s="1"/>
  <c r="F111" i="5"/>
  <c r="G111" i="5" s="1"/>
  <c r="F110" i="5"/>
  <c r="G110" i="5" s="1"/>
  <c r="F109" i="5"/>
  <c r="G109" i="5" s="1"/>
  <c r="F108" i="5"/>
  <c r="G108" i="5" s="1"/>
  <c r="F107" i="5"/>
  <c r="G107" i="5" s="1"/>
  <c r="F106" i="5"/>
  <c r="G106" i="5" s="1"/>
  <c r="F105" i="5"/>
  <c r="G105" i="5" s="1"/>
  <c r="F104" i="5"/>
  <c r="G104" i="5" s="1"/>
  <c r="F103" i="5"/>
  <c r="G103" i="5" s="1"/>
  <c r="F102" i="5"/>
  <c r="G102" i="5" s="1"/>
  <c r="F101" i="5"/>
  <c r="G101" i="5" s="1"/>
  <c r="F100" i="5"/>
  <c r="G100" i="5" s="1"/>
  <c r="F99" i="5"/>
  <c r="G99" i="5" s="1"/>
  <c r="F98" i="5"/>
  <c r="G98" i="5" s="1"/>
  <c r="F97" i="5"/>
  <c r="G97" i="5" s="1"/>
  <c r="F96" i="5"/>
  <c r="G96" i="5" s="1"/>
  <c r="F94" i="5"/>
  <c r="G94" i="5" s="1"/>
  <c r="F93" i="5"/>
  <c r="G93" i="5" s="1"/>
  <c r="F92" i="5"/>
  <c r="G92" i="5" s="1"/>
  <c r="F91" i="5"/>
  <c r="G91" i="5" s="1"/>
  <c r="F90" i="5"/>
  <c r="G90" i="5" s="1"/>
  <c r="F89" i="5"/>
  <c r="G89" i="5" s="1"/>
  <c r="F88" i="5"/>
  <c r="G88" i="5" s="1"/>
  <c r="F87" i="5"/>
  <c r="G87" i="5" s="1"/>
  <c r="F86" i="5"/>
  <c r="G86" i="5" s="1"/>
  <c r="F85" i="5"/>
  <c r="G85" i="5" s="1"/>
  <c r="F84" i="5"/>
  <c r="G84" i="5" s="1"/>
  <c r="F83" i="5"/>
  <c r="G83" i="5" s="1"/>
  <c r="F82" i="5"/>
  <c r="G82" i="5" s="1"/>
  <c r="F81" i="5"/>
  <c r="G81" i="5" s="1"/>
  <c r="F80" i="5"/>
  <c r="G80" i="5" s="1"/>
  <c r="F79" i="5"/>
  <c r="G79" i="5" s="1"/>
  <c r="F78" i="5"/>
  <c r="G78" i="5" s="1"/>
  <c r="F76" i="5"/>
  <c r="G76" i="5" s="1"/>
  <c r="F75" i="5"/>
  <c r="G75" i="5" s="1"/>
  <c r="F74" i="5"/>
  <c r="G74" i="5" s="1"/>
  <c r="F73" i="5"/>
  <c r="G73" i="5" s="1"/>
  <c r="F72" i="5"/>
  <c r="G72" i="5" s="1"/>
  <c r="F71" i="5"/>
  <c r="G71" i="5" s="1"/>
  <c r="F70" i="5"/>
  <c r="G70" i="5" s="1"/>
  <c r="F69" i="5"/>
  <c r="G69" i="5" s="1"/>
  <c r="F68" i="5"/>
  <c r="G68" i="5" s="1"/>
  <c r="F67" i="5"/>
  <c r="G67" i="5" s="1"/>
  <c r="F66" i="5"/>
  <c r="G66" i="5" s="1"/>
  <c r="F65" i="5"/>
  <c r="G65" i="5" s="1"/>
  <c r="F64" i="5"/>
  <c r="G64" i="5" s="1"/>
  <c r="F63" i="5"/>
  <c r="G63" i="5" s="1"/>
  <c r="F62" i="5"/>
  <c r="G62" i="5" s="1"/>
  <c r="F61" i="5"/>
  <c r="G61" i="5" s="1"/>
  <c r="F60" i="5"/>
  <c r="G60" i="5" s="1"/>
  <c r="F59" i="5"/>
  <c r="G59" i="5" s="1"/>
  <c r="F58" i="5"/>
  <c r="G58" i="5" s="1"/>
  <c r="F57" i="5"/>
  <c r="G57" i="5" s="1"/>
  <c r="F56" i="5"/>
  <c r="G56" i="5" s="1"/>
  <c r="F55" i="5"/>
  <c r="G55" i="5" s="1"/>
  <c r="F54" i="5"/>
  <c r="G54" i="5" s="1"/>
  <c r="F53" i="5"/>
  <c r="G53" i="5" s="1"/>
  <c r="F52" i="5"/>
  <c r="G52" i="5" s="1"/>
  <c r="F51" i="5"/>
  <c r="G51" i="5" s="1"/>
  <c r="F50" i="5"/>
  <c r="G50" i="5" s="1"/>
  <c r="F49" i="5"/>
  <c r="G49" i="5" s="1"/>
  <c r="F48" i="5"/>
  <c r="G48" i="5" s="1"/>
  <c r="F47" i="5"/>
  <c r="G47" i="5" s="1"/>
  <c r="F46" i="5"/>
  <c r="G46" i="5" s="1"/>
  <c r="F45" i="5"/>
  <c r="G45" i="5" s="1"/>
  <c r="F44" i="5"/>
  <c r="G44" i="5" s="1"/>
  <c r="F43" i="5"/>
  <c r="G43" i="5" s="1"/>
  <c r="F42" i="5"/>
  <c r="G42" i="5" s="1"/>
  <c r="F41" i="5"/>
  <c r="G41" i="5" s="1"/>
  <c r="F40" i="5"/>
  <c r="G40" i="5" s="1"/>
  <c r="F39" i="5"/>
  <c r="G39" i="5" s="1"/>
  <c r="F38" i="5"/>
  <c r="G38" i="5" s="1"/>
  <c r="F37" i="5"/>
  <c r="G37" i="5" s="1"/>
  <c r="F36" i="5"/>
  <c r="G36" i="5" s="1"/>
  <c r="F35" i="5"/>
  <c r="G35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8" i="5"/>
  <c r="G28" i="5" s="1"/>
  <c r="F27" i="5"/>
  <c r="G27" i="5" s="1"/>
  <c r="F26" i="5"/>
  <c r="G26" i="5" s="1"/>
  <c r="F25" i="5"/>
  <c r="G25" i="5" s="1"/>
  <c r="F24" i="5"/>
  <c r="G24" i="5" s="1"/>
  <c r="F23" i="5"/>
  <c r="G23" i="5" s="1"/>
  <c r="F451" i="4"/>
  <c r="G451" i="4" s="1"/>
  <c r="F450" i="4"/>
  <c r="G450" i="4" s="1"/>
  <c r="F449" i="4"/>
  <c r="G449" i="4" s="1"/>
  <c r="F448" i="4"/>
  <c r="G448" i="4" s="1"/>
  <c r="F447" i="4"/>
  <c r="G447" i="4" s="1"/>
  <c r="F446" i="4"/>
  <c r="G446" i="4" s="1"/>
  <c r="F445" i="4"/>
  <c r="G445" i="4" s="1"/>
  <c r="F444" i="4"/>
  <c r="G444" i="4" s="1"/>
  <c r="F367" i="4"/>
  <c r="G367" i="4" s="1"/>
  <c r="F366" i="4"/>
  <c r="G366" i="4" s="1"/>
  <c r="F365" i="4"/>
  <c r="G365" i="4" s="1"/>
  <c r="F364" i="4"/>
  <c r="G364" i="4" s="1"/>
  <c r="F363" i="4"/>
  <c r="G363" i="4" s="1"/>
  <c r="F362" i="4"/>
  <c r="G362" i="4" s="1"/>
  <c r="F361" i="4"/>
  <c r="G361" i="4" s="1"/>
  <c r="F360" i="4"/>
  <c r="G360" i="4" s="1"/>
  <c r="F359" i="4"/>
  <c r="G359" i="4" s="1"/>
  <c r="F358" i="4"/>
  <c r="G358" i="4" s="1"/>
  <c r="F357" i="4"/>
  <c r="G357" i="4" s="1"/>
  <c r="F355" i="4"/>
  <c r="G355" i="4" s="1"/>
  <c r="F354" i="4"/>
  <c r="G354" i="4" s="1"/>
  <c r="F353" i="4"/>
  <c r="G353" i="4" s="1"/>
  <c r="F352" i="4"/>
  <c r="G352" i="4" s="1"/>
  <c r="F350" i="4"/>
  <c r="G350" i="4" s="1"/>
  <c r="F349" i="4"/>
  <c r="G349" i="4" s="1"/>
  <c r="F348" i="4"/>
  <c r="G348" i="4" s="1"/>
  <c r="F347" i="4"/>
  <c r="G347" i="4" s="1"/>
  <c r="F346" i="4"/>
  <c r="G346" i="4" s="1"/>
  <c r="F345" i="4"/>
  <c r="G345" i="4" s="1"/>
  <c r="F344" i="4"/>
  <c r="G344" i="4" s="1"/>
  <c r="F343" i="4"/>
  <c r="G343" i="4" s="1"/>
  <c r="F342" i="4"/>
  <c r="G342" i="4" s="1"/>
  <c r="F341" i="4"/>
  <c r="G341" i="4" s="1"/>
  <c r="F340" i="4"/>
  <c r="G340" i="4" s="1"/>
  <c r="F338" i="4"/>
  <c r="G338" i="4" s="1"/>
  <c r="F337" i="4"/>
  <c r="G337" i="4" s="1"/>
  <c r="F336" i="4"/>
  <c r="G336" i="4" s="1"/>
  <c r="F334" i="4"/>
  <c r="G334" i="4" s="1"/>
  <c r="F333" i="4"/>
  <c r="G333" i="4" s="1"/>
  <c r="F331" i="4"/>
  <c r="G331" i="4" s="1"/>
  <c r="F330" i="4"/>
  <c r="G330" i="4" s="1"/>
  <c r="F329" i="4"/>
  <c r="G329" i="4" s="1"/>
  <c r="F327" i="4"/>
  <c r="G327" i="4" s="1"/>
  <c r="F326" i="4"/>
  <c r="G326" i="4" s="1"/>
  <c r="F324" i="4"/>
  <c r="G324" i="4" s="1"/>
  <c r="F323" i="4"/>
  <c r="G323" i="4" s="1"/>
  <c r="F322" i="4"/>
  <c r="G322" i="4" s="1"/>
  <c r="F321" i="4"/>
  <c r="G321" i="4" s="1"/>
  <c r="F320" i="4"/>
  <c r="G320" i="4" s="1"/>
  <c r="F317" i="4"/>
  <c r="G317" i="4" s="1"/>
  <c r="F316" i="4"/>
  <c r="G316" i="4" s="1"/>
  <c r="F315" i="4"/>
  <c r="G315" i="4" s="1"/>
  <c r="F314" i="4"/>
  <c r="G314" i="4" s="1"/>
  <c r="F313" i="4"/>
  <c r="G313" i="4" s="1"/>
  <c r="F312" i="4"/>
  <c r="G312" i="4" s="1"/>
  <c r="F311" i="4"/>
  <c r="G311" i="4" s="1"/>
  <c r="F310" i="4"/>
  <c r="G310" i="4" s="1"/>
  <c r="F309" i="4"/>
  <c r="G309" i="4" s="1"/>
  <c r="F308" i="4"/>
  <c r="G308" i="4" s="1"/>
  <c r="F307" i="4"/>
  <c r="G307" i="4" s="1"/>
  <c r="F306" i="4"/>
  <c r="G306" i="4" s="1"/>
  <c r="F305" i="4"/>
  <c r="G305" i="4" s="1"/>
  <c r="F304" i="4"/>
  <c r="G304" i="4" s="1"/>
  <c r="F303" i="4"/>
  <c r="G303" i="4" s="1"/>
  <c r="F302" i="4"/>
  <c r="G302" i="4" s="1"/>
  <c r="F301" i="4"/>
  <c r="G301" i="4" s="1"/>
  <c r="F300" i="4"/>
  <c r="G300" i="4" s="1"/>
  <c r="F299" i="4"/>
  <c r="G299" i="4" s="1"/>
  <c r="F298" i="4"/>
  <c r="G298" i="4" s="1"/>
  <c r="F297" i="4"/>
  <c r="G297" i="4" s="1"/>
  <c r="F296" i="4"/>
  <c r="G296" i="4" s="1"/>
  <c r="F295" i="4"/>
  <c r="G295" i="4" s="1"/>
  <c r="F294" i="4"/>
  <c r="G294" i="4" s="1"/>
  <c r="F293" i="4"/>
  <c r="G293" i="4" s="1"/>
  <c r="F292" i="4"/>
  <c r="G292" i="4" s="1"/>
  <c r="F291" i="4"/>
  <c r="G291" i="4" s="1"/>
  <c r="F290" i="4"/>
  <c r="G290" i="4" s="1"/>
  <c r="F289" i="4"/>
  <c r="G289" i="4" s="1"/>
  <c r="F288" i="4"/>
  <c r="G288" i="4" s="1"/>
  <c r="F287" i="4"/>
  <c r="G287" i="4" s="1"/>
  <c r="F286" i="4"/>
  <c r="G286" i="4" s="1"/>
  <c r="F285" i="4"/>
  <c r="G285" i="4" s="1"/>
  <c r="F284" i="4"/>
  <c r="G284" i="4" s="1"/>
  <c r="F283" i="4"/>
  <c r="G283" i="4" s="1"/>
  <c r="F282" i="4"/>
  <c r="G282" i="4" s="1"/>
  <c r="F281" i="4"/>
  <c r="G281" i="4" s="1"/>
  <c r="F280" i="4"/>
  <c r="G280" i="4" s="1"/>
  <c r="F279" i="4"/>
  <c r="G279" i="4" s="1"/>
  <c r="F278" i="4"/>
  <c r="G278" i="4" s="1"/>
  <c r="F277" i="4"/>
  <c r="G277" i="4" s="1"/>
  <c r="F276" i="4"/>
  <c r="G276" i="4" s="1"/>
  <c r="F275" i="4"/>
  <c r="G275" i="4" s="1"/>
  <c r="F274" i="4"/>
  <c r="G274" i="4" s="1"/>
  <c r="F273" i="4"/>
  <c r="G273" i="4" s="1"/>
  <c r="F272" i="4"/>
  <c r="G272" i="4" s="1"/>
  <c r="F271" i="4"/>
  <c r="G271" i="4" s="1"/>
  <c r="F270" i="4"/>
  <c r="G270" i="4" s="1"/>
  <c r="F269" i="4"/>
  <c r="G269" i="4" s="1"/>
  <c r="F268" i="4"/>
  <c r="G268" i="4" s="1"/>
  <c r="F267" i="4"/>
  <c r="G267" i="4" s="1"/>
  <c r="F266" i="4"/>
  <c r="G266" i="4" s="1"/>
  <c r="F265" i="4"/>
  <c r="G265" i="4" s="1"/>
  <c r="F264" i="4"/>
  <c r="G264" i="4" s="1"/>
  <c r="F263" i="4"/>
  <c r="G263" i="4" s="1"/>
  <c r="F262" i="4"/>
  <c r="G262" i="4" s="1"/>
  <c r="F261" i="4"/>
  <c r="G261" i="4" s="1"/>
  <c r="F260" i="4"/>
  <c r="G260" i="4" s="1"/>
  <c r="F259" i="4"/>
  <c r="G259" i="4" s="1"/>
  <c r="F258" i="4"/>
  <c r="G258" i="4" s="1"/>
  <c r="F257" i="4"/>
  <c r="G257" i="4" s="1"/>
  <c r="F256" i="4"/>
  <c r="G256" i="4" s="1"/>
  <c r="F255" i="4"/>
  <c r="G255" i="4" s="1"/>
  <c r="F254" i="4"/>
  <c r="G254" i="4" s="1"/>
  <c r="F252" i="4"/>
  <c r="G252" i="4" s="1"/>
  <c r="F251" i="4"/>
  <c r="G251" i="4" s="1"/>
  <c r="F250" i="4"/>
  <c r="G250" i="4" s="1"/>
  <c r="F249" i="4"/>
  <c r="G249" i="4" s="1"/>
  <c r="F248" i="4"/>
  <c r="G248" i="4" s="1"/>
  <c r="F247" i="4"/>
  <c r="G247" i="4" s="1"/>
  <c r="F246" i="4"/>
  <c r="G246" i="4" s="1"/>
  <c r="F245" i="4"/>
  <c r="G245" i="4" s="1"/>
  <c r="F244" i="4"/>
  <c r="G244" i="4" s="1"/>
  <c r="F243" i="4"/>
  <c r="G243" i="4" s="1"/>
  <c r="F242" i="4"/>
  <c r="G242" i="4" s="1"/>
  <c r="F241" i="4"/>
  <c r="G241" i="4" s="1"/>
  <c r="F240" i="4"/>
  <c r="G240" i="4" s="1"/>
  <c r="F239" i="4"/>
  <c r="G239" i="4" s="1"/>
  <c r="F238" i="4"/>
  <c r="G238" i="4" s="1"/>
  <c r="F237" i="4"/>
  <c r="G237" i="4" s="1"/>
  <c r="F236" i="4"/>
  <c r="G236" i="4" s="1"/>
  <c r="F235" i="4"/>
  <c r="G235" i="4" s="1"/>
  <c r="F234" i="4"/>
  <c r="G234" i="4" s="1"/>
  <c r="F233" i="4"/>
  <c r="G233" i="4" s="1"/>
  <c r="F232" i="4"/>
  <c r="G232" i="4" s="1"/>
  <c r="F231" i="4"/>
  <c r="G231" i="4" s="1"/>
  <c r="F230" i="4"/>
  <c r="G230" i="4" s="1"/>
  <c r="F229" i="4"/>
  <c r="G229" i="4" s="1"/>
  <c r="F228" i="4"/>
  <c r="G228" i="4" s="1"/>
  <c r="F227" i="4"/>
  <c r="G227" i="4" s="1"/>
  <c r="F226" i="4"/>
  <c r="G226" i="4" s="1"/>
  <c r="F225" i="4"/>
  <c r="G225" i="4" s="1"/>
  <c r="F224" i="4"/>
  <c r="G224" i="4" s="1"/>
  <c r="F223" i="4"/>
  <c r="G223" i="4" s="1"/>
  <c r="F222" i="4"/>
  <c r="G222" i="4" s="1"/>
  <c r="F221" i="4"/>
  <c r="G221" i="4" s="1"/>
  <c r="F220" i="4"/>
  <c r="G220" i="4" s="1"/>
  <c r="F219" i="4"/>
  <c r="G219" i="4" s="1"/>
  <c r="F218" i="4"/>
  <c r="G218" i="4" s="1"/>
  <c r="F217" i="4"/>
  <c r="G217" i="4" s="1"/>
  <c r="F216" i="4"/>
  <c r="G216" i="4" s="1"/>
  <c r="F215" i="4"/>
  <c r="G215" i="4" s="1"/>
  <c r="F214" i="4"/>
  <c r="G214" i="4" s="1"/>
  <c r="F213" i="4"/>
  <c r="G213" i="4" s="1"/>
  <c r="F212" i="4"/>
  <c r="G212" i="4" s="1"/>
  <c r="F211" i="4"/>
  <c r="G211" i="4" s="1"/>
  <c r="F210" i="4"/>
  <c r="G210" i="4" s="1"/>
  <c r="F209" i="4"/>
  <c r="G209" i="4" s="1"/>
  <c r="F208" i="4"/>
  <c r="G208" i="4" s="1"/>
  <c r="F207" i="4"/>
  <c r="G207" i="4" s="1"/>
  <c r="F206" i="4"/>
  <c r="G206" i="4" s="1"/>
  <c r="F205" i="4"/>
  <c r="G205" i="4" s="1"/>
  <c r="F204" i="4"/>
  <c r="G204" i="4" s="1"/>
  <c r="F203" i="4"/>
  <c r="G203" i="4" s="1"/>
  <c r="F202" i="4"/>
  <c r="G202" i="4" s="1"/>
  <c r="F201" i="4"/>
  <c r="G201" i="4" s="1"/>
  <c r="F200" i="4"/>
  <c r="G200" i="4" s="1"/>
  <c r="F199" i="4"/>
  <c r="G199" i="4" s="1"/>
  <c r="F198" i="4"/>
  <c r="G198" i="4" s="1"/>
  <c r="F197" i="4"/>
  <c r="G197" i="4" s="1"/>
  <c r="F196" i="4"/>
  <c r="G196" i="4" s="1"/>
  <c r="F195" i="4"/>
  <c r="G195" i="4" s="1"/>
  <c r="F194" i="4"/>
  <c r="G194" i="4" s="1"/>
  <c r="F193" i="4"/>
  <c r="G193" i="4" s="1"/>
  <c r="F192" i="4"/>
  <c r="G192" i="4" s="1"/>
  <c r="F191" i="4"/>
  <c r="G191" i="4" s="1"/>
  <c r="F190" i="4"/>
  <c r="G190" i="4" s="1"/>
  <c r="F189" i="4"/>
  <c r="G189" i="4" s="1"/>
  <c r="F188" i="4"/>
  <c r="G188" i="4" s="1"/>
  <c r="F187" i="4"/>
  <c r="G187" i="4" s="1"/>
  <c r="F186" i="4"/>
  <c r="G186" i="4" s="1"/>
  <c r="F185" i="4"/>
  <c r="G185" i="4" s="1"/>
  <c r="F184" i="4"/>
  <c r="G184" i="4" s="1"/>
  <c r="F183" i="4"/>
  <c r="G183" i="4" s="1"/>
  <c r="F182" i="4"/>
  <c r="G182" i="4" s="1"/>
  <c r="F181" i="4"/>
  <c r="G181" i="4" s="1"/>
  <c r="F180" i="4"/>
  <c r="G180" i="4" s="1"/>
  <c r="F179" i="4"/>
  <c r="G179" i="4" s="1"/>
  <c r="F178" i="4"/>
  <c r="G178" i="4" s="1"/>
  <c r="F177" i="4"/>
  <c r="G177" i="4" s="1"/>
  <c r="F176" i="4"/>
  <c r="G176" i="4" s="1"/>
  <c r="F175" i="4"/>
  <c r="G175" i="4" s="1"/>
  <c r="F174" i="4"/>
  <c r="G174" i="4" s="1"/>
  <c r="F173" i="4"/>
  <c r="G173" i="4" s="1"/>
  <c r="F172" i="4"/>
  <c r="G172" i="4" s="1"/>
  <c r="F171" i="4"/>
  <c r="G171" i="4" s="1"/>
  <c r="F170" i="4"/>
  <c r="G170" i="4" s="1"/>
  <c r="F169" i="4"/>
  <c r="G169" i="4" s="1"/>
  <c r="F168" i="4"/>
  <c r="G168" i="4" s="1"/>
  <c r="F167" i="4"/>
  <c r="G167" i="4" s="1"/>
  <c r="F165" i="4"/>
  <c r="G165" i="4" s="1"/>
  <c r="F164" i="4"/>
  <c r="G164" i="4" s="1"/>
  <c r="F163" i="4"/>
  <c r="G163" i="4" s="1"/>
  <c r="F162" i="4"/>
  <c r="G162" i="4" s="1"/>
  <c r="F161" i="4"/>
  <c r="G161" i="4" s="1"/>
  <c r="F160" i="4"/>
  <c r="G160" i="4" s="1"/>
  <c r="F158" i="4"/>
  <c r="G158" i="4" s="1"/>
  <c r="F157" i="4"/>
  <c r="G157" i="4" s="1"/>
  <c r="F156" i="4"/>
  <c r="G156" i="4" s="1"/>
  <c r="F155" i="4"/>
  <c r="G155" i="4" s="1"/>
  <c r="F154" i="4"/>
  <c r="G154" i="4" s="1"/>
  <c r="F153" i="4"/>
  <c r="G153" i="4" s="1"/>
  <c r="F152" i="4"/>
  <c r="G152" i="4" s="1"/>
  <c r="F151" i="4"/>
  <c r="G151" i="4" s="1"/>
  <c r="F150" i="4"/>
  <c r="G150" i="4" s="1"/>
  <c r="F149" i="4"/>
  <c r="G149" i="4" s="1"/>
  <c r="F148" i="4"/>
  <c r="G148" i="4" s="1"/>
  <c r="F147" i="4"/>
  <c r="G147" i="4" s="1"/>
  <c r="F146" i="4"/>
  <c r="G146" i="4" s="1"/>
  <c r="F145" i="4"/>
  <c r="G145" i="4" s="1"/>
  <c r="F144" i="4"/>
  <c r="G144" i="4" s="1"/>
  <c r="F143" i="4"/>
  <c r="G143" i="4" s="1"/>
  <c r="F142" i="4"/>
  <c r="G142" i="4" s="1"/>
  <c r="F141" i="4"/>
  <c r="G141" i="4" s="1"/>
  <c r="F140" i="4"/>
  <c r="G140" i="4" s="1"/>
  <c r="F139" i="4"/>
  <c r="G139" i="4" s="1"/>
  <c r="F138" i="4"/>
  <c r="G138" i="4" s="1"/>
  <c r="F137" i="4"/>
  <c r="G137" i="4" s="1"/>
  <c r="F136" i="4"/>
  <c r="G136" i="4" s="1"/>
  <c r="F135" i="4"/>
  <c r="G135" i="4" s="1"/>
  <c r="F134" i="4"/>
  <c r="G134" i="4" s="1"/>
  <c r="F133" i="4"/>
  <c r="G133" i="4" s="1"/>
  <c r="F132" i="4"/>
  <c r="G132" i="4" s="1"/>
  <c r="F131" i="4"/>
  <c r="G131" i="4" s="1"/>
  <c r="F130" i="4"/>
  <c r="G130" i="4" s="1"/>
  <c r="F129" i="4"/>
  <c r="G129" i="4" s="1"/>
  <c r="F128" i="4"/>
  <c r="G128" i="4" s="1"/>
  <c r="F127" i="4"/>
  <c r="G127" i="4" s="1"/>
  <c r="F126" i="4"/>
  <c r="G126" i="4" s="1"/>
  <c r="F125" i="4"/>
  <c r="G125" i="4" s="1"/>
  <c r="F124" i="4"/>
  <c r="G124" i="4" s="1"/>
  <c r="F123" i="4"/>
  <c r="G123" i="4" s="1"/>
  <c r="F122" i="4"/>
  <c r="G122" i="4" s="1"/>
  <c r="F121" i="4"/>
  <c r="G121" i="4" s="1"/>
  <c r="F120" i="4"/>
  <c r="G120" i="4" s="1"/>
  <c r="F119" i="4"/>
  <c r="G119" i="4" s="1"/>
  <c r="F118" i="4"/>
  <c r="G118" i="4" s="1"/>
  <c r="F117" i="4"/>
  <c r="G117" i="4" s="1"/>
  <c r="F116" i="4"/>
  <c r="G116" i="4" s="1"/>
  <c r="F115" i="4"/>
  <c r="G115" i="4" s="1"/>
  <c r="F114" i="4"/>
  <c r="G114" i="4" s="1"/>
  <c r="F113" i="4"/>
  <c r="G113" i="4" s="1"/>
  <c r="F112" i="4"/>
  <c r="G112" i="4" s="1"/>
  <c r="F111" i="4"/>
  <c r="G111" i="4" s="1"/>
  <c r="F110" i="4"/>
  <c r="G110" i="4" s="1"/>
  <c r="F109" i="4"/>
  <c r="G109" i="4" s="1"/>
  <c r="F108" i="4"/>
  <c r="G108" i="4" s="1"/>
  <c r="F107" i="4"/>
  <c r="G107" i="4" s="1"/>
  <c r="F106" i="4"/>
  <c r="G106" i="4" s="1"/>
  <c r="F105" i="4"/>
  <c r="G105" i="4" s="1"/>
  <c r="F104" i="4"/>
  <c r="G104" i="4" s="1"/>
  <c r="F103" i="4"/>
  <c r="G103" i="4" s="1"/>
  <c r="F102" i="4"/>
  <c r="G102" i="4" s="1"/>
  <c r="F101" i="4"/>
  <c r="G101" i="4" s="1"/>
  <c r="F100" i="4"/>
  <c r="G100" i="4" s="1"/>
  <c r="F99" i="4"/>
  <c r="G99" i="4" s="1"/>
  <c r="F98" i="4"/>
  <c r="G98" i="4" s="1"/>
  <c r="F97" i="4"/>
  <c r="G97" i="4" s="1"/>
  <c r="F96" i="4"/>
  <c r="G96" i="4" s="1"/>
  <c r="F94" i="4"/>
  <c r="G94" i="4" s="1"/>
  <c r="F93" i="4"/>
  <c r="G93" i="4" s="1"/>
  <c r="F92" i="4"/>
  <c r="G92" i="4" s="1"/>
  <c r="F91" i="4"/>
  <c r="G91" i="4" s="1"/>
  <c r="F90" i="4"/>
  <c r="G90" i="4" s="1"/>
  <c r="F89" i="4"/>
  <c r="G89" i="4" s="1"/>
  <c r="F88" i="4"/>
  <c r="G88" i="4" s="1"/>
  <c r="F87" i="4"/>
  <c r="G87" i="4" s="1"/>
  <c r="F86" i="4"/>
  <c r="G86" i="4" s="1"/>
  <c r="F85" i="4"/>
  <c r="G85" i="4" s="1"/>
  <c r="F84" i="4"/>
  <c r="G84" i="4" s="1"/>
  <c r="F83" i="4"/>
  <c r="G83" i="4" s="1"/>
  <c r="F82" i="4"/>
  <c r="G82" i="4" s="1"/>
  <c r="F81" i="4"/>
  <c r="G81" i="4" s="1"/>
  <c r="F80" i="4"/>
  <c r="G80" i="4" s="1"/>
  <c r="F79" i="4"/>
  <c r="G79" i="4" s="1"/>
  <c r="F78" i="4"/>
  <c r="G78" i="4" s="1"/>
  <c r="F76" i="4"/>
  <c r="G76" i="4" s="1"/>
  <c r="F75" i="4"/>
  <c r="G75" i="4" s="1"/>
  <c r="F74" i="4"/>
  <c r="G74" i="4" s="1"/>
  <c r="F73" i="4"/>
  <c r="G73" i="4" s="1"/>
  <c r="F72" i="4"/>
  <c r="G72" i="4" s="1"/>
  <c r="F71" i="4"/>
  <c r="G71" i="4" s="1"/>
  <c r="F70" i="4"/>
  <c r="G70" i="4" s="1"/>
  <c r="F69" i="4"/>
  <c r="G69" i="4" s="1"/>
  <c r="F68" i="4"/>
  <c r="G68" i="4" s="1"/>
  <c r="F67" i="4"/>
  <c r="G67" i="4" s="1"/>
  <c r="F66" i="4"/>
  <c r="G66" i="4" s="1"/>
  <c r="F65" i="4"/>
  <c r="G65" i="4" s="1"/>
  <c r="F64" i="4"/>
  <c r="G64" i="4" s="1"/>
  <c r="F63" i="4"/>
  <c r="G63" i="4" s="1"/>
  <c r="F62" i="4"/>
  <c r="G62" i="4" s="1"/>
  <c r="F61" i="4"/>
  <c r="G61" i="4" s="1"/>
  <c r="F60" i="4"/>
  <c r="G60" i="4" s="1"/>
  <c r="F59" i="4"/>
  <c r="G59" i="4" s="1"/>
  <c r="F58" i="4"/>
  <c r="G58" i="4" s="1"/>
  <c r="F57" i="4"/>
  <c r="G57" i="4" s="1"/>
  <c r="F56" i="4"/>
  <c r="G56" i="4" s="1"/>
  <c r="F55" i="4"/>
  <c r="G55" i="4" s="1"/>
  <c r="F54" i="4"/>
  <c r="G54" i="4" s="1"/>
  <c r="F53" i="4"/>
  <c r="G53" i="4" s="1"/>
  <c r="F52" i="4"/>
  <c r="G52" i="4" s="1"/>
  <c r="F51" i="4"/>
  <c r="G51" i="4" s="1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F41" i="4"/>
  <c r="G41" i="4" s="1"/>
  <c r="F40" i="4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451" i="3"/>
  <c r="G451" i="3" s="1"/>
  <c r="F450" i="3"/>
  <c r="G450" i="3" s="1"/>
  <c r="F449" i="3"/>
  <c r="G449" i="3" s="1"/>
  <c r="F448" i="3"/>
  <c r="G448" i="3" s="1"/>
  <c r="G447" i="3"/>
  <c r="G446" i="3"/>
  <c r="G445" i="3"/>
  <c r="G444" i="3"/>
  <c r="F367" i="3"/>
  <c r="G367" i="3" s="1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 s="1"/>
  <c r="F357" i="3"/>
  <c r="G357" i="3" s="1"/>
  <c r="F355" i="3"/>
  <c r="G355" i="3" s="1"/>
  <c r="F354" i="3"/>
  <c r="G354" i="3" s="1"/>
  <c r="F353" i="3"/>
  <c r="G353" i="3" s="1"/>
  <c r="F352" i="3"/>
  <c r="G352" i="3" s="1"/>
  <c r="F350" i="3"/>
  <c r="G350" i="3" s="1"/>
  <c r="F349" i="3"/>
  <c r="G349" i="3" s="1"/>
  <c r="F348" i="3"/>
  <c r="G348" i="3" s="1"/>
  <c r="F347" i="3"/>
  <c r="G347" i="3" s="1"/>
  <c r="F346" i="3"/>
  <c r="G346" i="3" s="1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38" i="3"/>
  <c r="G338" i="3" s="1"/>
  <c r="F337" i="3"/>
  <c r="G337" i="3" s="1"/>
  <c r="F336" i="3"/>
  <c r="G336" i="3" s="1"/>
  <c r="F334" i="3"/>
  <c r="G334" i="3" s="1"/>
  <c r="F333" i="3"/>
  <c r="G333" i="3" s="1"/>
  <c r="F331" i="3"/>
  <c r="G331" i="3" s="1"/>
  <c r="F330" i="3"/>
  <c r="G330" i="3" s="1"/>
  <c r="F329" i="3"/>
  <c r="G329" i="3" s="1"/>
  <c r="F327" i="3"/>
  <c r="G327" i="3" s="1"/>
  <c r="F326" i="3"/>
  <c r="G326" i="3" s="1"/>
  <c r="F324" i="3"/>
  <c r="G324" i="3" s="1"/>
  <c r="F323" i="3"/>
  <c r="G323" i="3" s="1"/>
  <c r="F322" i="3"/>
  <c r="G322" i="3" s="1"/>
  <c r="F321" i="3"/>
  <c r="G321" i="3" s="1"/>
  <c r="F320" i="3"/>
  <c r="G320" i="3" s="1"/>
  <c r="F317" i="3"/>
  <c r="G317" i="3" s="1"/>
  <c r="F316" i="3"/>
  <c r="G316" i="3" s="1"/>
  <c r="F315" i="3"/>
  <c r="G315" i="3" s="1"/>
  <c r="F314" i="3"/>
  <c r="G314" i="3" s="1"/>
  <c r="F313" i="3"/>
  <c r="G313" i="3" s="1"/>
  <c r="F312" i="3"/>
  <c r="G312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 s="1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G286" i="3" s="1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 s="1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 s="1"/>
  <c r="F267" i="3"/>
  <c r="G267" i="3" s="1"/>
  <c r="F266" i="3"/>
  <c r="G266" i="3" s="1"/>
  <c r="F265" i="3"/>
  <c r="G265" i="3" s="1"/>
  <c r="F264" i="3"/>
  <c r="G264" i="3" s="1"/>
  <c r="F263" i="3"/>
  <c r="G263" i="3" s="1"/>
  <c r="F262" i="3"/>
  <c r="G262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252" i="3"/>
  <c r="G252" i="3" s="1"/>
  <c r="F251" i="3"/>
  <c r="G251" i="3" s="1"/>
  <c r="F250" i="3"/>
  <c r="G250" i="3" s="1"/>
  <c r="F249" i="3"/>
  <c r="G249" i="3" s="1"/>
  <c r="F248" i="3"/>
  <c r="G248" i="3" s="1"/>
  <c r="F247" i="3"/>
  <c r="G247" i="3" s="1"/>
  <c r="F246" i="3"/>
  <c r="G246" i="3" s="1"/>
  <c r="F245" i="3"/>
  <c r="G245" i="3" s="1"/>
  <c r="F244" i="3"/>
  <c r="G244" i="3" s="1"/>
  <c r="F243" i="3"/>
  <c r="G243" i="3" s="1"/>
  <c r="F242" i="3"/>
  <c r="G242" i="3" s="1"/>
  <c r="F241" i="3"/>
  <c r="G241" i="3" s="1"/>
  <c r="F240" i="3"/>
  <c r="G240" i="3" s="1"/>
  <c r="F239" i="3"/>
  <c r="G239" i="3" s="1"/>
  <c r="F238" i="3"/>
  <c r="G238" i="3" s="1"/>
  <c r="F237" i="3"/>
  <c r="G237" i="3" s="1"/>
  <c r="F236" i="3"/>
  <c r="G236" i="3" s="1"/>
  <c r="F235" i="3"/>
  <c r="G235" i="3" s="1"/>
  <c r="F234" i="3"/>
  <c r="G234" i="3" s="1"/>
  <c r="F233" i="3"/>
  <c r="G233" i="3" s="1"/>
  <c r="F232" i="3"/>
  <c r="G232" i="3" s="1"/>
  <c r="F231" i="3"/>
  <c r="G231" i="3" s="1"/>
  <c r="F230" i="3"/>
  <c r="G230" i="3" s="1"/>
  <c r="F229" i="3"/>
  <c r="G229" i="3" s="1"/>
  <c r="F228" i="3"/>
  <c r="G228" i="3" s="1"/>
  <c r="F227" i="3"/>
  <c r="G227" i="3" s="1"/>
  <c r="F226" i="3"/>
  <c r="G226" i="3" s="1"/>
  <c r="F225" i="3"/>
  <c r="G225" i="3" s="1"/>
  <c r="F224" i="3"/>
  <c r="G224" i="3" s="1"/>
  <c r="F223" i="3"/>
  <c r="G223" i="3" s="1"/>
  <c r="F222" i="3"/>
  <c r="G222" i="3" s="1"/>
  <c r="F221" i="3"/>
  <c r="G221" i="3" s="1"/>
  <c r="F220" i="3"/>
  <c r="G220" i="3" s="1"/>
  <c r="F219" i="3"/>
  <c r="G219" i="3" s="1"/>
  <c r="F218" i="3"/>
  <c r="G218" i="3" s="1"/>
  <c r="F217" i="3"/>
  <c r="G217" i="3" s="1"/>
  <c r="F216" i="3"/>
  <c r="G216" i="3" s="1"/>
  <c r="F215" i="3"/>
  <c r="G215" i="3" s="1"/>
  <c r="F214" i="3"/>
  <c r="G214" i="3" s="1"/>
  <c r="F213" i="3"/>
  <c r="G213" i="3" s="1"/>
  <c r="F212" i="3"/>
  <c r="G212" i="3" s="1"/>
  <c r="F211" i="3"/>
  <c r="G211" i="3" s="1"/>
  <c r="F210" i="3"/>
  <c r="G210" i="3" s="1"/>
  <c r="F209" i="3"/>
  <c r="G209" i="3" s="1"/>
  <c r="F208" i="3"/>
  <c r="G208" i="3" s="1"/>
  <c r="F207" i="3"/>
  <c r="G207" i="3" s="1"/>
  <c r="F206" i="3"/>
  <c r="G206" i="3" s="1"/>
  <c r="F205" i="3"/>
  <c r="G205" i="3" s="1"/>
  <c r="F204" i="3"/>
  <c r="G204" i="3" s="1"/>
  <c r="F203" i="3"/>
  <c r="G203" i="3" s="1"/>
  <c r="F202" i="3"/>
  <c r="G202" i="3" s="1"/>
  <c r="F201" i="3"/>
  <c r="G201" i="3" s="1"/>
  <c r="F200" i="3"/>
  <c r="G200" i="3" s="1"/>
  <c r="F199" i="3"/>
  <c r="G199" i="3" s="1"/>
  <c r="F198" i="3"/>
  <c r="G198" i="3" s="1"/>
  <c r="F197" i="3"/>
  <c r="G197" i="3" s="1"/>
  <c r="F196" i="3"/>
  <c r="G196" i="3" s="1"/>
  <c r="F195" i="3"/>
  <c r="G195" i="3" s="1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5" i="3"/>
  <c r="G165" i="3" s="1"/>
  <c r="F164" i="3"/>
  <c r="G164" i="3" s="1"/>
  <c r="F163" i="3"/>
  <c r="G163" i="3" s="1"/>
  <c r="F162" i="3"/>
  <c r="G162" i="3" s="1"/>
  <c r="F161" i="3"/>
  <c r="G161" i="3" s="1"/>
  <c r="F160" i="3"/>
  <c r="G160" i="3" s="1"/>
  <c r="F158" i="3"/>
  <c r="G158" i="3" s="1"/>
  <c r="F157" i="3"/>
  <c r="G157" i="3" s="1"/>
  <c r="F156" i="3"/>
  <c r="G156" i="3" s="1"/>
  <c r="F155" i="3"/>
  <c r="G155" i="3" s="1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6" i="3"/>
  <c r="G76" i="3" s="1"/>
  <c r="F75" i="3"/>
  <c r="G75" i="3" s="1"/>
  <c r="F74" i="3"/>
  <c r="G74" i="3" s="1"/>
  <c r="F73" i="3"/>
  <c r="G73" i="3" s="1"/>
  <c r="F72" i="3"/>
  <c r="G72" i="3" s="1"/>
  <c r="F71" i="3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451" i="2"/>
  <c r="G451" i="2" s="1"/>
  <c r="F450" i="2"/>
  <c r="G450" i="2" s="1"/>
  <c r="F449" i="2"/>
  <c r="G449" i="2" s="1"/>
  <c r="F448" i="2"/>
  <c r="G448" i="2" s="1"/>
  <c r="F447" i="2"/>
  <c r="G447" i="2" s="1"/>
  <c r="F446" i="2"/>
  <c r="G446" i="2" s="1"/>
  <c r="F445" i="2"/>
  <c r="G445" i="2" s="1"/>
  <c r="F444" i="2"/>
  <c r="G444" i="2" s="1"/>
  <c r="F367" i="2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55" i="2"/>
  <c r="G355" i="2" s="1"/>
  <c r="F354" i="2"/>
  <c r="F353" i="2"/>
  <c r="G353" i="2" s="1"/>
  <c r="F352" i="2"/>
  <c r="F350" i="2"/>
  <c r="F349" i="2"/>
  <c r="F348" i="2"/>
  <c r="F347" i="2"/>
  <c r="F346" i="2"/>
  <c r="F345" i="2"/>
  <c r="F344" i="2"/>
  <c r="F343" i="2"/>
  <c r="F342" i="2"/>
  <c r="F341" i="2"/>
  <c r="F340" i="2"/>
  <c r="F338" i="2"/>
  <c r="G338" i="2" s="1"/>
  <c r="F337" i="2"/>
  <c r="G337" i="2" s="1"/>
  <c r="F336" i="2"/>
  <c r="G336" i="2" s="1"/>
  <c r="F334" i="2"/>
  <c r="G334" i="2" s="1"/>
  <c r="F333" i="2"/>
  <c r="G333" i="2" s="1"/>
  <c r="F331" i="2"/>
  <c r="G331" i="2" s="1"/>
  <c r="F330" i="2"/>
  <c r="G330" i="2" s="1"/>
  <c r="F329" i="2"/>
  <c r="G329" i="2" s="1"/>
  <c r="F327" i="2"/>
  <c r="G327" i="2" s="1"/>
  <c r="F326" i="2"/>
  <c r="G326" i="2" s="1"/>
  <c r="F324" i="2"/>
  <c r="G324" i="2" s="1"/>
  <c r="F323" i="2"/>
  <c r="G323" i="2" s="1"/>
  <c r="F322" i="2"/>
  <c r="G322" i="2" s="1"/>
  <c r="F321" i="2"/>
  <c r="G321" i="2" s="1"/>
  <c r="F320" i="2"/>
  <c r="G320" i="2" s="1"/>
  <c r="F317" i="2"/>
  <c r="G317" i="2" s="1"/>
  <c r="F316" i="2"/>
  <c r="G316" i="2" s="1"/>
  <c r="F315" i="2"/>
  <c r="G315" i="2" s="1"/>
  <c r="F314" i="2"/>
  <c r="G314" i="2" s="1"/>
  <c r="F313" i="2"/>
  <c r="F312" i="2"/>
  <c r="G312" i="2" s="1"/>
  <c r="F311" i="2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G290" i="2" s="1"/>
  <c r="F289" i="2"/>
  <c r="F288" i="2"/>
  <c r="F287" i="2"/>
  <c r="F286" i="2"/>
  <c r="F285" i="2"/>
  <c r="G285" i="2" s="1"/>
  <c r="F284" i="2"/>
  <c r="G284" i="2" s="1"/>
  <c r="F283" i="2"/>
  <c r="F282" i="2"/>
  <c r="F281" i="2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F271" i="2"/>
  <c r="F270" i="2"/>
  <c r="F269" i="2"/>
  <c r="F268" i="2"/>
  <c r="G268" i="2" s="1"/>
  <c r="F267" i="2"/>
  <c r="G267" i="2" s="1"/>
  <c r="F266" i="2"/>
  <c r="F265" i="2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F252" i="2"/>
  <c r="G252" i="2" s="1"/>
  <c r="F251" i="2"/>
  <c r="G251" i="2" s="1"/>
  <c r="F250" i="2"/>
  <c r="G250" i="2" s="1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 s="1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 s="1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 s="1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F214" i="2"/>
  <c r="G214" i="2" s="1"/>
  <c r="F213" i="2"/>
  <c r="G213" i="2" s="1"/>
  <c r="F212" i="2"/>
  <c r="G212" i="2" s="1"/>
  <c r="F211" i="2"/>
  <c r="G211" i="2" s="1"/>
  <c r="F210" i="2"/>
  <c r="G210" i="2" s="1"/>
  <c r="F209" i="2"/>
  <c r="G209" i="2" s="1"/>
  <c r="F208" i="2"/>
  <c r="G208" i="2" s="1"/>
  <c r="F207" i="2"/>
  <c r="G207" i="2" s="1"/>
  <c r="F206" i="2"/>
  <c r="G206" i="2" s="1"/>
  <c r="F205" i="2"/>
  <c r="G205" i="2" s="1"/>
  <c r="F204" i="2"/>
  <c r="G204" i="2" s="1"/>
  <c r="F203" i="2"/>
  <c r="G203" i="2" s="1"/>
  <c r="F202" i="2"/>
  <c r="G202" i="2" s="1"/>
  <c r="F201" i="2"/>
  <c r="G201" i="2" s="1"/>
  <c r="F200" i="2"/>
  <c r="G200" i="2" s="1"/>
  <c r="F199" i="2"/>
  <c r="G199" i="2" s="1"/>
  <c r="F198" i="2"/>
  <c r="G198" i="2" s="1"/>
  <c r="F197" i="2"/>
  <c r="G197" i="2" s="1"/>
  <c r="F196" i="2"/>
  <c r="G196" i="2" s="1"/>
  <c r="F195" i="2"/>
  <c r="G195" i="2" s="1"/>
  <c r="F194" i="2"/>
  <c r="G194" i="2" s="1"/>
  <c r="F193" i="2"/>
  <c r="G193" i="2" s="1"/>
  <c r="F192" i="2"/>
  <c r="G192" i="2" s="1"/>
  <c r="F191" i="2"/>
  <c r="G191" i="2" s="1"/>
  <c r="F190" i="2"/>
  <c r="G190" i="2" s="1"/>
  <c r="F189" i="2"/>
  <c r="G189" i="2" s="1"/>
  <c r="F188" i="2"/>
  <c r="G188" i="2" s="1"/>
  <c r="F187" i="2"/>
  <c r="G187" i="2" s="1"/>
  <c r="F186" i="2"/>
  <c r="G186" i="2" s="1"/>
  <c r="F185" i="2"/>
  <c r="G185" i="2" s="1"/>
  <c r="F184" i="2"/>
  <c r="G184" i="2" s="1"/>
  <c r="F183" i="2"/>
  <c r="G183" i="2" s="1"/>
  <c r="F182" i="2"/>
  <c r="G182" i="2" s="1"/>
  <c r="F181" i="2"/>
  <c r="G181" i="2" s="1"/>
  <c r="F180" i="2"/>
  <c r="G180" i="2" s="1"/>
  <c r="F179" i="2"/>
  <c r="G179" i="2" s="1"/>
  <c r="F178" i="2"/>
  <c r="G178" i="2" s="1"/>
  <c r="F177" i="2"/>
  <c r="G177" i="2" s="1"/>
  <c r="F176" i="2"/>
  <c r="G176" i="2" s="1"/>
  <c r="F175" i="2"/>
  <c r="G175" i="2" s="1"/>
  <c r="F174" i="2"/>
  <c r="G174" i="2" s="1"/>
  <c r="F173" i="2"/>
  <c r="G173" i="2" s="1"/>
  <c r="F172" i="2"/>
  <c r="G172" i="2" s="1"/>
  <c r="F171" i="2"/>
  <c r="G171" i="2" s="1"/>
  <c r="F170" i="2"/>
  <c r="G170" i="2" s="1"/>
  <c r="F169" i="2"/>
  <c r="G169" i="2" s="1"/>
  <c r="F168" i="2"/>
  <c r="G168" i="2" s="1"/>
  <c r="F167" i="2"/>
  <c r="G167" i="2" s="1"/>
  <c r="F165" i="2"/>
  <c r="F164" i="2"/>
  <c r="G164" i="2" s="1"/>
  <c r="F163" i="2"/>
  <c r="G163" i="2" s="1"/>
  <c r="F162" i="2"/>
  <c r="G162" i="2" s="1"/>
  <c r="F161" i="2"/>
  <c r="G161" i="2" s="1"/>
  <c r="F160" i="2"/>
  <c r="F158" i="2"/>
  <c r="F157" i="2"/>
  <c r="G157" i="2" s="1"/>
  <c r="F156" i="2"/>
  <c r="G156" i="2" s="1"/>
  <c r="F155" i="2"/>
  <c r="G155" i="2" s="1"/>
  <c r="F154" i="2"/>
  <c r="F153" i="2"/>
  <c r="G153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F146" i="2"/>
  <c r="G146" i="2" s="1"/>
  <c r="F145" i="2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F138" i="2"/>
  <c r="F137" i="2"/>
  <c r="G137" i="2" s="1"/>
  <c r="F136" i="2"/>
  <c r="G136" i="2" s="1"/>
  <c r="F135" i="2"/>
  <c r="G135" i="2" s="1"/>
  <c r="F134" i="2"/>
  <c r="G134" i="2" s="1"/>
  <c r="F133" i="2"/>
  <c r="F132" i="2"/>
  <c r="F131" i="2"/>
  <c r="G131" i="2" s="1"/>
  <c r="F130" i="2"/>
  <c r="F129" i="2"/>
  <c r="G129" i="2" s="1"/>
  <c r="F128" i="2"/>
  <c r="G128" i="2" s="1"/>
  <c r="F127" i="2"/>
  <c r="G127" i="2" s="1"/>
  <c r="F126" i="2"/>
  <c r="G126" i="2" s="1"/>
  <c r="F125" i="2"/>
  <c r="G125" i="2" s="1"/>
  <c r="F124" i="2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F116" i="2"/>
  <c r="G116" i="2" s="1"/>
  <c r="F115" i="2"/>
  <c r="F114" i="2"/>
  <c r="G114" i="2" s="1"/>
  <c r="F113" i="2"/>
  <c r="G113" i="2" s="1"/>
  <c r="F112" i="2"/>
  <c r="G112" i="2" s="1"/>
  <c r="F111" i="2"/>
  <c r="G111" i="2" s="1"/>
  <c r="F110" i="2"/>
  <c r="G110" i="2" s="1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4" i="2"/>
  <c r="G94" i="2" s="1"/>
  <c r="F93" i="2"/>
  <c r="G93" i="2" s="1"/>
  <c r="F92" i="2"/>
  <c r="G92" i="2" s="1"/>
  <c r="F91" i="2"/>
  <c r="G91" i="2" s="1"/>
  <c r="F90" i="2"/>
  <c r="G90" i="2" s="1"/>
  <c r="F89" i="2"/>
  <c r="F88" i="2"/>
  <c r="G88" i="2" s="1"/>
  <c r="F87" i="2"/>
  <c r="F86" i="2"/>
  <c r="G86" i="2" s="1"/>
  <c r="F85" i="2"/>
  <c r="G85" i="2" s="1"/>
  <c r="F84" i="2"/>
  <c r="G84" i="2" s="1"/>
  <c r="F83" i="2"/>
  <c r="G83" i="2" s="1"/>
  <c r="F82" i="2"/>
  <c r="G82" i="2" s="1"/>
  <c r="F81" i="2"/>
  <c r="F80" i="2"/>
  <c r="F79" i="2"/>
  <c r="F78" i="2"/>
  <c r="F76" i="2"/>
  <c r="F75" i="2"/>
  <c r="F74" i="2"/>
  <c r="F73" i="2"/>
  <c r="F72" i="2"/>
  <c r="F71" i="2"/>
  <c r="F70" i="2"/>
  <c r="F69" i="2"/>
  <c r="F68" i="2"/>
  <c r="F67" i="2"/>
  <c r="F66" i="2"/>
  <c r="F65" i="2"/>
  <c r="G65" i="2" s="1"/>
  <c r="F64" i="2"/>
  <c r="F63" i="2"/>
  <c r="F62" i="2"/>
  <c r="F61" i="2"/>
  <c r="F60" i="2"/>
  <c r="F59" i="2"/>
  <c r="G59" i="2" s="1"/>
  <c r="F58" i="2"/>
  <c r="F57" i="2"/>
  <c r="F56" i="2"/>
  <c r="F55" i="2"/>
  <c r="F54" i="2"/>
  <c r="F53" i="2"/>
  <c r="F52" i="2"/>
  <c r="G52" i="2" s="1"/>
  <c r="F51" i="2"/>
  <c r="G51" i="2" s="1"/>
  <c r="F50" i="2"/>
  <c r="G50" i="2" s="1"/>
  <c r="F49" i="2"/>
  <c r="G49" i="2" s="1"/>
  <c r="F48" i="2"/>
  <c r="G48" i="2" s="1"/>
  <c r="F47" i="2"/>
  <c r="F46" i="2"/>
  <c r="F45" i="2"/>
  <c r="G45" i="2" s="1"/>
  <c r="F44" i="2"/>
  <c r="F43" i="2"/>
  <c r="G43" i="2" s="1"/>
  <c r="F42" i="2"/>
  <c r="G42" i="2" s="1"/>
  <c r="F41" i="2"/>
  <c r="G41" i="2" s="1"/>
  <c r="F40" i="2"/>
  <c r="G40" i="2" s="1"/>
  <c r="F39" i="2"/>
  <c r="G39" i="2" s="1"/>
  <c r="F38" i="2"/>
  <c r="F37" i="2"/>
  <c r="F36" i="2"/>
  <c r="G36" i="2" s="1"/>
  <c r="F35" i="2"/>
  <c r="G35" i="2" s="1"/>
  <c r="F34" i="2"/>
  <c r="G34" i="2" s="1"/>
  <c r="F33" i="2"/>
  <c r="G33" i="2" s="1"/>
  <c r="F32" i="2"/>
  <c r="F31" i="2"/>
  <c r="F30" i="2"/>
  <c r="G30" i="2" s="1"/>
  <c r="F29" i="2"/>
  <c r="F28" i="2"/>
  <c r="G28" i="2" s="1"/>
  <c r="F27" i="2"/>
  <c r="G27" i="2" s="1"/>
  <c r="F26" i="2"/>
  <c r="G26" i="2" s="1"/>
  <c r="F25" i="2"/>
  <c r="G25" i="2" s="1"/>
  <c r="F24" i="2"/>
  <c r="G24" i="2" s="1"/>
  <c r="F23" i="2"/>
  <c r="G61" i="2" l="1"/>
  <c r="F24" i="11"/>
  <c r="F36" i="11"/>
  <c r="F48" i="11"/>
  <c r="F60" i="11"/>
  <c r="F72" i="11"/>
  <c r="F80" i="11"/>
  <c r="F116" i="11"/>
  <c r="F128" i="11"/>
  <c r="F136" i="11"/>
  <c r="F173" i="11"/>
  <c r="F185" i="11"/>
  <c r="F197" i="11"/>
  <c r="F205" i="11"/>
  <c r="F217" i="11"/>
  <c r="F233" i="11"/>
  <c r="F261" i="11"/>
  <c r="F273" i="11"/>
  <c r="F285" i="11"/>
  <c r="F297" i="11"/>
  <c r="F329" i="11"/>
  <c r="F340" i="11"/>
  <c r="F353" i="11"/>
  <c r="F366" i="11"/>
  <c r="G37" i="2"/>
  <c r="G57" i="2"/>
  <c r="G69" i="2"/>
  <c r="G97" i="2"/>
  <c r="G109" i="2"/>
  <c r="G117" i="2"/>
  <c r="G145" i="2"/>
  <c r="G266" i="2"/>
  <c r="G282" i="2"/>
  <c r="G286" i="2"/>
  <c r="G294" i="2"/>
  <c r="G341" i="2"/>
  <c r="F33" i="11"/>
  <c r="F45" i="11"/>
  <c r="F57" i="11"/>
  <c r="F105" i="11"/>
  <c r="F113" i="11"/>
  <c r="F125" i="11"/>
  <c r="F133" i="11"/>
  <c r="F157" i="11"/>
  <c r="F161" i="11"/>
  <c r="F174" i="11"/>
  <c r="F182" i="11"/>
  <c r="F190" i="11"/>
  <c r="F198" i="11"/>
  <c r="F202" i="11"/>
  <c r="F210" i="11"/>
  <c r="F218" i="11"/>
  <c r="F230" i="11"/>
  <c r="F238" i="11"/>
  <c r="F258" i="11"/>
  <c r="F266" i="11"/>
  <c r="F274" i="11"/>
  <c r="F282" i="11"/>
  <c r="F290" i="11"/>
  <c r="F298" i="11"/>
  <c r="F306" i="11"/>
  <c r="F310" i="11"/>
  <c r="F320" i="11"/>
  <c r="F330" i="11"/>
  <c r="F345" i="11"/>
  <c r="F354" i="11"/>
  <c r="F359" i="11"/>
  <c r="F367" i="11"/>
  <c r="F447" i="11"/>
  <c r="F451" i="11"/>
  <c r="G58" i="2"/>
  <c r="G66" i="2"/>
  <c r="G74" i="2"/>
  <c r="G98" i="2"/>
  <c r="G102" i="2"/>
  <c r="G138" i="2"/>
  <c r="G154" i="2"/>
  <c r="G283" i="2"/>
  <c r="G291" i="2"/>
  <c r="G299" i="2"/>
  <c r="G311" i="2"/>
  <c r="G342" i="2"/>
  <c r="F26" i="11"/>
  <c r="F30" i="11"/>
  <c r="F34" i="11"/>
  <c r="F38" i="11"/>
  <c r="F42" i="11"/>
  <c r="F46" i="11"/>
  <c r="F50" i="11"/>
  <c r="F54" i="11"/>
  <c r="F58" i="11"/>
  <c r="F62" i="11"/>
  <c r="F66" i="11"/>
  <c r="F70" i="11"/>
  <c r="F74" i="11"/>
  <c r="F78" i="11"/>
  <c r="F98" i="11"/>
  <c r="F106" i="11"/>
  <c r="F110" i="11"/>
  <c r="F114" i="11"/>
  <c r="F122" i="11"/>
  <c r="F126" i="11"/>
  <c r="F130" i="11"/>
  <c r="F134" i="11"/>
  <c r="F142" i="11"/>
  <c r="F146" i="11"/>
  <c r="F150" i="11"/>
  <c r="F162" i="11"/>
  <c r="F167" i="11"/>
  <c r="F171" i="11"/>
  <c r="F175" i="11"/>
  <c r="F179" i="11"/>
  <c r="F183" i="11"/>
  <c r="F187" i="11"/>
  <c r="F191" i="11"/>
  <c r="F195" i="11"/>
  <c r="F199" i="11"/>
  <c r="F203" i="11"/>
  <c r="F207" i="11"/>
  <c r="F211" i="11"/>
  <c r="F215" i="11"/>
  <c r="F219" i="11"/>
  <c r="F223" i="11"/>
  <c r="F227" i="11"/>
  <c r="F231" i="11"/>
  <c r="F235" i="11"/>
  <c r="F239" i="11"/>
  <c r="F243" i="11"/>
  <c r="F251" i="11"/>
  <c r="F255" i="11"/>
  <c r="F259" i="11"/>
  <c r="F263" i="11"/>
  <c r="F267" i="11"/>
  <c r="F271" i="11"/>
  <c r="F275" i="11"/>
  <c r="F279" i="11"/>
  <c r="F283" i="11"/>
  <c r="F287" i="11"/>
  <c r="F291" i="11"/>
  <c r="F295" i="11"/>
  <c r="F299" i="11"/>
  <c r="F303" i="11"/>
  <c r="F307" i="11"/>
  <c r="F315" i="11"/>
  <c r="F321" i="11"/>
  <c r="F326" i="11"/>
  <c r="F331" i="11"/>
  <c r="F337" i="11"/>
  <c r="F342" i="11"/>
  <c r="F350" i="11"/>
  <c r="F355" i="11"/>
  <c r="F360" i="11"/>
  <c r="F364" i="11"/>
  <c r="G23" i="2"/>
  <c r="G31" i="2"/>
  <c r="G47" i="2"/>
  <c r="G55" i="2"/>
  <c r="G63" i="2"/>
  <c r="G67" i="2"/>
  <c r="G71" i="2"/>
  <c r="G75" i="2"/>
  <c r="G79" i="2"/>
  <c r="G87" i="2"/>
  <c r="G99" i="2"/>
  <c r="G103" i="2"/>
  <c r="G107" i="2"/>
  <c r="G115" i="2"/>
  <c r="G139" i="2"/>
  <c r="G147" i="2"/>
  <c r="G272" i="2"/>
  <c r="G288" i="2"/>
  <c r="G292" i="2"/>
  <c r="G296" i="2"/>
  <c r="G300" i="2"/>
  <c r="G304" i="2"/>
  <c r="G343" i="2"/>
  <c r="G347" i="2"/>
  <c r="G352" i="2"/>
  <c r="F25" i="8"/>
  <c r="F29" i="8"/>
  <c r="G29" i="8" s="1"/>
  <c r="F33" i="8"/>
  <c r="F37" i="8"/>
  <c r="G37" i="8" s="1"/>
  <c r="F41" i="8"/>
  <c r="F45" i="8"/>
  <c r="F49" i="8"/>
  <c r="F53" i="8"/>
  <c r="G53" i="8" s="1"/>
  <c r="F57" i="8"/>
  <c r="G57" i="8" s="1"/>
  <c r="F65" i="8"/>
  <c r="F69" i="8"/>
  <c r="G69" i="8" s="1"/>
  <c r="F73" i="8"/>
  <c r="G73" i="8" s="1"/>
  <c r="F81" i="8"/>
  <c r="G81" i="8" s="1"/>
  <c r="F85" i="8"/>
  <c r="F89" i="8"/>
  <c r="G89" i="8" s="1"/>
  <c r="F93" i="8"/>
  <c r="F97" i="8"/>
  <c r="G97" i="8" s="1"/>
  <c r="F101" i="8"/>
  <c r="G101" i="8" s="1"/>
  <c r="F105" i="8"/>
  <c r="G105" i="8" s="1"/>
  <c r="F109" i="8"/>
  <c r="G109" i="8" s="1"/>
  <c r="F113" i="8"/>
  <c r="F117" i="8"/>
  <c r="G117" i="8" s="1"/>
  <c r="F121" i="8"/>
  <c r="F125" i="8"/>
  <c r="F129" i="8"/>
  <c r="F133" i="8"/>
  <c r="G133" i="8" s="1"/>
  <c r="F137" i="8"/>
  <c r="F141" i="8"/>
  <c r="F145" i="8"/>
  <c r="G145" i="8" s="1"/>
  <c r="F149" i="8"/>
  <c r="F157" i="8"/>
  <c r="F161" i="8"/>
  <c r="F165" i="8"/>
  <c r="G165" i="8" s="1"/>
  <c r="F170" i="8"/>
  <c r="F174" i="8"/>
  <c r="F178" i="8"/>
  <c r="F182" i="8"/>
  <c r="F186" i="8"/>
  <c r="F190" i="8"/>
  <c r="F194" i="8"/>
  <c r="F198" i="8"/>
  <c r="F202" i="8"/>
  <c r="F206" i="8"/>
  <c r="F210" i="8"/>
  <c r="F214" i="8"/>
  <c r="F218" i="8"/>
  <c r="F222" i="8"/>
  <c r="F226" i="8"/>
  <c r="F230" i="8"/>
  <c r="F234" i="8"/>
  <c r="F238" i="8"/>
  <c r="F242" i="8"/>
  <c r="F246" i="8"/>
  <c r="F250" i="8"/>
  <c r="F254" i="8"/>
  <c r="G254" i="8" s="1"/>
  <c r="F258" i="8"/>
  <c r="F262" i="8"/>
  <c r="F266" i="8"/>
  <c r="G266" i="8" s="1"/>
  <c r="F270" i="8"/>
  <c r="G270" i="8" s="1"/>
  <c r="F274" i="8"/>
  <c r="F278" i="8"/>
  <c r="F282" i="8"/>
  <c r="G282" i="8" s="1"/>
  <c r="F286" i="8"/>
  <c r="G286" i="8" s="1"/>
  <c r="F290" i="8"/>
  <c r="F294" i="8"/>
  <c r="G294" i="8" s="1"/>
  <c r="F298" i="8"/>
  <c r="G298" i="8" s="1"/>
  <c r="F302" i="8"/>
  <c r="G302" i="8" s="1"/>
  <c r="F306" i="8"/>
  <c r="F310" i="8"/>
  <c r="F314" i="8"/>
  <c r="F320" i="8"/>
  <c r="F324" i="8"/>
  <c r="F330" i="8"/>
  <c r="F336" i="8"/>
  <c r="F341" i="8"/>
  <c r="G341" i="8" s="1"/>
  <c r="F345" i="8"/>
  <c r="G345" i="8" s="1"/>
  <c r="F349" i="8"/>
  <c r="G349" i="8" s="1"/>
  <c r="F354" i="8"/>
  <c r="G354" i="8" s="1"/>
  <c r="F359" i="8"/>
  <c r="F363" i="8"/>
  <c r="F367" i="8"/>
  <c r="G367" i="8" s="1"/>
  <c r="F447" i="8"/>
  <c r="F451" i="8"/>
  <c r="F95" i="6"/>
  <c r="G95" i="6" s="1"/>
  <c r="F95" i="3"/>
  <c r="G95" i="3" s="1"/>
  <c r="F32" i="11"/>
  <c r="F40" i="11"/>
  <c r="F64" i="11"/>
  <c r="F104" i="11"/>
  <c r="F120" i="11"/>
  <c r="F132" i="11"/>
  <c r="F140" i="11"/>
  <c r="F152" i="11"/>
  <c r="F164" i="11"/>
  <c r="F177" i="11"/>
  <c r="F189" i="11"/>
  <c r="F201" i="11"/>
  <c r="F213" i="11"/>
  <c r="F221" i="11"/>
  <c r="F229" i="11"/>
  <c r="F241" i="11"/>
  <c r="F249" i="11"/>
  <c r="F257" i="11"/>
  <c r="F269" i="11"/>
  <c r="F281" i="11"/>
  <c r="F293" i="11"/>
  <c r="F301" i="11"/>
  <c r="F317" i="11"/>
  <c r="F334" i="11"/>
  <c r="F358" i="11"/>
  <c r="F446" i="11"/>
  <c r="G53" i="2"/>
  <c r="G73" i="2"/>
  <c r="G81" i="2"/>
  <c r="G89" i="2"/>
  <c r="G101" i="2"/>
  <c r="G165" i="2"/>
  <c r="G254" i="2"/>
  <c r="G270" i="2"/>
  <c r="G298" i="2"/>
  <c r="G302" i="2"/>
  <c r="G345" i="2"/>
  <c r="G367" i="2"/>
  <c r="F29" i="11"/>
  <c r="F49" i="11"/>
  <c r="F65" i="11"/>
  <c r="F97" i="11"/>
  <c r="F129" i="11"/>
  <c r="F137" i="11"/>
  <c r="F170" i="11"/>
  <c r="F23" i="11"/>
  <c r="F27" i="11"/>
  <c r="F31" i="11"/>
  <c r="F35" i="11"/>
  <c r="F39" i="11"/>
  <c r="F43" i="11"/>
  <c r="F47" i="11"/>
  <c r="F51" i="11"/>
  <c r="F55" i="11"/>
  <c r="F59" i="11"/>
  <c r="F63" i="11"/>
  <c r="F67" i="11"/>
  <c r="F71" i="11"/>
  <c r="F75" i="11"/>
  <c r="F79" i="11"/>
  <c r="F87" i="11"/>
  <c r="F99" i="11"/>
  <c r="F103" i="11"/>
  <c r="F107" i="11"/>
  <c r="F111" i="11"/>
  <c r="F115" i="11"/>
  <c r="F119" i="11"/>
  <c r="F127" i="11"/>
  <c r="F131" i="11"/>
  <c r="F135" i="11"/>
  <c r="F143" i="11"/>
  <c r="F151" i="11"/>
  <c r="F163" i="11"/>
  <c r="F168" i="11"/>
  <c r="F172" i="11"/>
  <c r="F176" i="11"/>
  <c r="F180" i="11"/>
  <c r="F184" i="11"/>
  <c r="F188" i="11"/>
  <c r="F192" i="11"/>
  <c r="F196" i="11"/>
  <c r="F200" i="11"/>
  <c r="F204" i="11"/>
  <c r="F208" i="11"/>
  <c r="F212" i="11"/>
  <c r="F216" i="11"/>
  <c r="F220" i="11"/>
  <c r="F228" i="11"/>
  <c r="F232" i="11"/>
  <c r="F236" i="11"/>
  <c r="F240" i="11"/>
  <c r="F244" i="11"/>
  <c r="F256" i="11"/>
  <c r="F260" i="11"/>
  <c r="F264" i="11"/>
  <c r="F268" i="11"/>
  <c r="F272" i="11"/>
  <c r="F276" i="11"/>
  <c r="F280" i="11"/>
  <c r="F284" i="11"/>
  <c r="F288" i="11"/>
  <c r="F292" i="11"/>
  <c r="F296" i="11"/>
  <c r="F300" i="11"/>
  <c r="F304" i="11"/>
  <c r="F308" i="11"/>
  <c r="F312" i="11"/>
  <c r="F316" i="11"/>
  <c r="F322" i="11"/>
  <c r="F327" i="11"/>
  <c r="F333" i="11"/>
  <c r="F338" i="11"/>
  <c r="F347" i="11"/>
  <c r="F352" i="11"/>
  <c r="F357" i="11"/>
  <c r="F361" i="11"/>
  <c r="F365" i="11"/>
  <c r="F445" i="11"/>
  <c r="F449" i="11"/>
  <c r="G32" i="2"/>
  <c r="G44" i="2"/>
  <c r="G56" i="2"/>
  <c r="G60" i="2"/>
  <c r="G64" i="2"/>
  <c r="G68" i="2"/>
  <c r="G72" i="2"/>
  <c r="G76" i="2"/>
  <c r="G80" i="2"/>
  <c r="G96" i="2"/>
  <c r="G100" i="2"/>
  <c r="G104" i="2"/>
  <c r="G108" i="2"/>
  <c r="G124" i="2"/>
  <c r="G132" i="2"/>
  <c r="G160" i="2"/>
  <c r="G265" i="2"/>
  <c r="G269" i="2"/>
  <c r="G281" i="2"/>
  <c r="G289" i="2"/>
  <c r="G293" i="2"/>
  <c r="G297" i="2"/>
  <c r="G301" i="2"/>
  <c r="G305" i="2"/>
  <c r="G313" i="2"/>
  <c r="G340" i="2"/>
  <c r="G344" i="2"/>
  <c r="G348" i="2"/>
  <c r="F26" i="8"/>
  <c r="F30" i="8"/>
  <c r="F34" i="8"/>
  <c r="F38" i="8"/>
  <c r="G38" i="8" s="1"/>
  <c r="F42" i="8"/>
  <c r="F46" i="8"/>
  <c r="G46" i="8" s="1"/>
  <c r="F50" i="8"/>
  <c r="F54" i="8"/>
  <c r="G54" i="8" s="1"/>
  <c r="F58" i="8"/>
  <c r="G58" i="8" s="1"/>
  <c r="F62" i="8"/>
  <c r="G62" i="8" s="1"/>
  <c r="F66" i="8"/>
  <c r="G66" i="8" s="1"/>
  <c r="F70" i="8"/>
  <c r="G70" i="8" s="1"/>
  <c r="F74" i="8"/>
  <c r="G74" i="8" s="1"/>
  <c r="F78" i="8"/>
  <c r="G78" i="8" s="1"/>
  <c r="F82" i="8"/>
  <c r="F86" i="8"/>
  <c r="F94" i="8"/>
  <c r="F98" i="8"/>
  <c r="G98" i="8" s="1"/>
  <c r="F102" i="8"/>
  <c r="G102" i="8" s="1"/>
  <c r="F106" i="8"/>
  <c r="G106" i="8" s="1"/>
  <c r="F110" i="8"/>
  <c r="F114" i="8"/>
  <c r="F122" i="8"/>
  <c r="F126" i="8"/>
  <c r="F130" i="8"/>
  <c r="G130" i="8" s="1"/>
  <c r="F134" i="8"/>
  <c r="F138" i="8"/>
  <c r="G138" i="8" s="1"/>
  <c r="F142" i="8"/>
  <c r="F146" i="8"/>
  <c r="F150" i="8"/>
  <c r="F154" i="8"/>
  <c r="G154" i="8" s="1"/>
  <c r="F158" i="8"/>
  <c r="G158" i="8" s="1"/>
  <c r="F162" i="8"/>
  <c r="F167" i="8"/>
  <c r="F171" i="8"/>
  <c r="F175" i="8"/>
  <c r="F179" i="8"/>
  <c r="F183" i="8"/>
  <c r="F187" i="8"/>
  <c r="F191" i="8"/>
  <c r="F195" i="8"/>
  <c r="F199" i="8"/>
  <c r="F203" i="8"/>
  <c r="F207" i="8"/>
  <c r="F211" i="8"/>
  <c r="F215" i="8"/>
  <c r="F219" i="8"/>
  <c r="F223" i="8"/>
  <c r="F227" i="8"/>
  <c r="F231" i="8"/>
  <c r="F235" i="8"/>
  <c r="F239" i="8"/>
  <c r="F243" i="8"/>
  <c r="F247" i="8"/>
  <c r="F251" i="8"/>
  <c r="F255" i="8"/>
  <c r="F259" i="8"/>
  <c r="F263" i="8"/>
  <c r="F267" i="8"/>
  <c r="F271" i="8"/>
  <c r="G271" i="8" s="1"/>
  <c r="F275" i="8"/>
  <c r="F279" i="8"/>
  <c r="F283" i="8"/>
  <c r="G283" i="8" s="1"/>
  <c r="F287" i="8"/>
  <c r="G287" i="8" s="1"/>
  <c r="F291" i="8"/>
  <c r="G291" i="8" s="1"/>
  <c r="F295" i="8"/>
  <c r="G295" i="8" s="1"/>
  <c r="F299" i="8"/>
  <c r="G299" i="8" s="1"/>
  <c r="F303" i="8"/>
  <c r="G303" i="8" s="1"/>
  <c r="F307" i="8"/>
  <c r="F311" i="8"/>
  <c r="G311" i="8" s="1"/>
  <c r="F315" i="8"/>
  <c r="F321" i="8"/>
  <c r="F326" i="8"/>
  <c r="F331" i="8"/>
  <c r="F337" i="8"/>
  <c r="F342" i="8"/>
  <c r="G342" i="8" s="1"/>
  <c r="F346" i="8"/>
  <c r="G346" i="8" s="1"/>
  <c r="F350" i="8"/>
  <c r="G350" i="8" s="1"/>
  <c r="F355" i="8"/>
  <c r="F360" i="8"/>
  <c r="F364" i="8"/>
  <c r="F444" i="8"/>
  <c r="F448" i="8"/>
  <c r="F52" i="11"/>
  <c r="F95" i="5"/>
  <c r="G95" i="5" s="1"/>
  <c r="F61" i="8"/>
  <c r="G61" i="8" s="1"/>
  <c r="F23" i="8"/>
  <c r="G23" i="8" s="1"/>
  <c r="F27" i="8"/>
  <c r="F31" i="8"/>
  <c r="G31" i="8" s="1"/>
  <c r="F35" i="8"/>
  <c r="F39" i="8"/>
  <c r="F43" i="8"/>
  <c r="F47" i="8"/>
  <c r="G47" i="8" s="1"/>
  <c r="F51" i="8"/>
  <c r="F55" i="8"/>
  <c r="G55" i="8" s="1"/>
  <c r="F59" i="8"/>
  <c r="F63" i="8"/>
  <c r="G63" i="8" s="1"/>
  <c r="F67" i="8"/>
  <c r="G67" i="8" s="1"/>
  <c r="F71" i="8"/>
  <c r="G71" i="8" s="1"/>
  <c r="F75" i="8"/>
  <c r="G75" i="8" s="1"/>
  <c r="F79" i="8"/>
  <c r="G79" i="8" s="1"/>
  <c r="F83" i="8"/>
  <c r="F87" i="8"/>
  <c r="G87" i="8" s="1"/>
  <c r="F91" i="8"/>
  <c r="F99" i="8"/>
  <c r="G99" i="8" s="1"/>
  <c r="F103" i="8"/>
  <c r="G103" i="8" s="1"/>
  <c r="F107" i="8"/>
  <c r="G107" i="8" s="1"/>
  <c r="F111" i="8"/>
  <c r="F115" i="8"/>
  <c r="G115" i="8" s="1"/>
  <c r="F119" i="8"/>
  <c r="F127" i="8"/>
  <c r="F131" i="8"/>
  <c r="F135" i="8"/>
  <c r="F139" i="8"/>
  <c r="G139" i="8" s="1"/>
  <c r="F143" i="8"/>
  <c r="F147" i="8"/>
  <c r="G147" i="8" s="1"/>
  <c r="F151" i="8"/>
  <c r="F155" i="8"/>
  <c r="F163" i="8"/>
  <c r="F168" i="8"/>
  <c r="F172" i="8"/>
  <c r="F176" i="8"/>
  <c r="F180" i="8"/>
  <c r="F184" i="8"/>
  <c r="F188" i="8"/>
  <c r="F192" i="8"/>
  <c r="F196" i="8"/>
  <c r="F200" i="8"/>
  <c r="F204" i="8"/>
  <c r="F208" i="8"/>
  <c r="F212" i="8"/>
  <c r="F216" i="8"/>
  <c r="F220" i="8"/>
  <c r="F224" i="8"/>
  <c r="F228" i="8"/>
  <c r="F232" i="8"/>
  <c r="F236" i="8"/>
  <c r="F240" i="8"/>
  <c r="F244" i="8"/>
  <c r="F248" i="8"/>
  <c r="F252" i="8"/>
  <c r="F256" i="8"/>
  <c r="F260" i="8"/>
  <c r="F264" i="8"/>
  <c r="F268" i="8"/>
  <c r="F272" i="8"/>
  <c r="G272" i="8" s="1"/>
  <c r="F276" i="8"/>
  <c r="F280" i="8"/>
  <c r="F284" i="8"/>
  <c r="F288" i="8"/>
  <c r="G288" i="8" s="1"/>
  <c r="F292" i="8"/>
  <c r="G292" i="8" s="1"/>
  <c r="F296" i="8"/>
  <c r="G296" i="8" s="1"/>
  <c r="F300" i="8"/>
  <c r="G300" i="8" s="1"/>
  <c r="F304" i="8"/>
  <c r="G304" i="8" s="1"/>
  <c r="F308" i="8"/>
  <c r="F312" i="8"/>
  <c r="F316" i="8"/>
  <c r="F322" i="8"/>
  <c r="F327" i="8"/>
  <c r="F333" i="8"/>
  <c r="F338" i="8"/>
  <c r="F343" i="8"/>
  <c r="G343" i="8" s="1"/>
  <c r="F347" i="8"/>
  <c r="G347" i="8" s="1"/>
  <c r="F352" i="8"/>
  <c r="G352" i="8" s="1"/>
  <c r="F357" i="8"/>
  <c r="F361" i="8"/>
  <c r="F365" i="8"/>
  <c r="F445" i="8"/>
  <c r="F449" i="8"/>
  <c r="F95" i="2"/>
  <c r="G95" i="2" s="1"/>
  <c r="F95" i="10"/>
  <c r="G95" i="10" s="1"/>
  <c r="F95" i="9"/>
  <c r="G95" i="9" s="1"/>
  <c r="F95" i="7"/>
  <c r="G95" i="7" s="1"/>
  <c r="F95" i="4"/>
  <c r="G95" i="4" s="1"/>
  <c r="F305" i="11"/>
  <c r="F28" i="11"/>
  <c r="F44" i="11"/>
  <c r="F56" i="11"/>
  <c r="F68" i="11"/>
  <c r="F100" i="11"/>
  <c r="F112" i="11"/>
  <c r="F124" i="11"/>
  <c r="F144" i="11"/>
  <c r="F169" i="11"/>
  <c r="F181" i="11"/>
  <c r="F193" i="11"/>
  <c r="F209" i="11"/>
  <c r="F225" i="11"/>
  <c r="F237" i="11"/>
  <c r="F245" i="11"/>
  <c r="F265" i="11"/>
  <c r="F277" i="11"/>
  <c r="F289" i="11"/>
  <c r="F309" i="11"/>
  <c r="F323" i="11"/>
  <c r="F344" i="11"/>
  <c r="F362" i="11"/>
  <c r="F450" i="11"/>
  <c r="G29" i="2"/>
  <c r="G105" i="2"/>
  <c r="G133" i="2"/>
  <c r="G349" i="2"/>
  <c r="G354" i="2"/>
  <c r="F25" i="11"/>
  <c r="F41" i="11"/>
  <c r="F53" i="11"/>
  <c r="F69" i="11"/>
  <c r="F101" i="11"/>
  <c r="F121" i="11"/>
  <c r="F141" i="11"/>
  <c r="F149" i="11"/>
  <c r="F178" i="11"/>
  <c r="F186" i="11"/>
  <c r="F194" i="11"/>
  <c r="F206" i="11"/>
  <c r="F214" i="11"/>
  <c r="F226" i="11"/>
  <c r="F234" i="11"/>
  <c r="F242" i="11"/>
  <c r="F254" i="11"/>
  <c r="F262" i="11"/>
  <c r="F270" i="11"/>
  <c r="F278" i="11"/>
  <c r="F286" i="11"/>
  <c r="F294" i="11"/>
  <c r="F302" i="11"/>
  <c r="F314" i="11"/>
  <c r="F324" i="11"/>
  <c r="F336" i="11"/>
  <c r="F349" i="11"/>
  <c r="F363" i="11"/>
  <c r="G38" i="2"/>
  <c r="G46" i="2"/>
  <c r="G54" i="2"/>
  <c r="G62" i="2"/>
  <c r="G70" i="2"/>
  <c r="G78" i="2"/>
  <c r="G106" i="2"/>
  <c r="G130" i="2"/>
  <c r="G271" i="2"/>
  <c r="G287" i="2"/>
  <c r="G295" i="2"/>
  <c r="G303" i="2"/>
  <c r="G346" i="2"/>
  <c r="G350" i="2"/>
  <c r="F24" i="8"/>
  <c r="F28" i="8"/>
  <c r="F32" i="8"/>
  <c r="G32" i="8" s="1"/>
  <c r="F36" i="8"/>
  <c r="F40" i="8"/>
  <c r="F44" i="8"/>
  <c r="G44" i="8" s="1"/>
  <c r="F48" i="8"/>
  <c r="F56" i="8"/>
  <c r="G56" i="8" s="1"/>
  <c r="F60" i="8"/>
  <c r="G60" i="8" s="1"/>
  <c r="F64" i="8"/>
  <c r="G64" i="8" s="1"/>
  <c r="F68" i="8"/>
  <c r="G68" i="8" s="1"/>
  <c r="F72" i="8"/>
  <c r="G72" i="8" s="1"/>
  <c r="F76" i="8"/>
  <c r="G76" i="8" s="1"/>
  <c r="F80" i="8"/>
  <c r="G80" i="8" s="1"/>
  <c r="F84" i="8"/>
  <c r="F88" i="8"/>
  <c r="F92" i="8"/>
  <c r="F96" i="8"/>
  <c r="G96" i="8" s="1"/>
  <c r="F100" i="8"/>
  <c r="G100" i="8" s="1"/>
  <c r="F104" i="8"/>
  <c r="G104" i="8" s="1"/>
  <c r="F108" i="8"/>
  <c r="G108" i="8" s="1"/>
  <c r="F112" i="8"/>
  <c r="F116" i="8"/>
  <c r="F120" i="8"/>
  <c r="F124" i="8"/>
  <c r="G124" i="8" s="1"/>
  <c r="F128" i="8"/>
  <c r="F132" i="8"/>
  <c r="G132" i="8" s="1"/>
  <c r="F136" i="8"/>
  <c r="F140" i="8"/>
  <c r="F144" i="8"/>
  <c r="F152" i="8"/>
  <c r="F156" i="8"/>
  <c r="F160" i="8"/>
  <c r="G160" i="8" s="1"/>
  <c r="F164" i="8"/>
  <c r="F169" i="8"/>
  <c r="F173" i="8"/>
  <c r="F177" i="8"/>
  <c r="F181" i="8"/>
  <c r="F185" i="8"/>
  <c r="F189" i="8"/>
  <c r="F193" i="8"/>
  <c r="F197" i="8"/>
  <c r="F201" i="8"/>
  <c r="F205" i="8"/>
  <c r="F209" i="8"/>
  <c r="F213" i="8"/>
  <c r="F217" i="8"/>
  <c r="F221" i="8"/>
  <c r="F225" i="8"/>
  <c r="F229" i="8"/>
  <c r="F233" i="8"/>
  <c r="F237" i="8"/>
  <c r="F241" i="8"/>
  <c r="F245" i="8"/>
  <c r="F249" i="8"/>
  <c r="F257" i="8"/>
  <c r="F261" i="8"/>
  <c r="F265" i="8"/>
  <c r="G265" i="8" s="1"/>
  <c r="F269" i="8"/>
  <c r="G269" i="8" s="1"/>
  <c r="F273" i="8"/>
  <c r="F277" i="8"/>
  <c r="F281" i="8"/>
  <c r="G281" i="8" s="1"/>
  <c r="F285" i="8"/>
  <c r="F289" i="8"/>
  <c r="G289" i="8" s="1"/>
  <c r="F293" i="8"/>
  <c r="G293" i="8" s="1"/>
  <c r="F297" i="8"/>
  <c r="G297" i="8" s="1"/>
  <c r="F301" i="8"/>
  <c r="G301" i="8" s="1"/>
  <c r="F305" i="8"/>
  <c r="G305" i="8" s="1"/>
  <c r="F309" i="8"/>
  <c r="F313" i="8"/>
  <c r="G313" i="8" s="1"/>
  <c r="F317" i="8"/>
  <c r="F323" i="8"/>
  <c r="F329" i="8"/>
  <c r="F334" i="8"/>
  <c r="F340" i="8"/>
  <c r="G340" i="8" s="1"/>
  <c r="F344" i="8"/>
  <c r="G344" i="8" s="1"/>
  <c r="F348" i="8"/>
  <c r="G348" i="8" s="1"/>
  <c r="F353" i="8"/>
  <c r="F358" i="8"/>
  <c r="F362" i="8"/>
  <c r="F366" i="8"/>
  <c r="F446" i="8"/>
  <c r="F450" i="8"/>
  <c r="F61" i="11"/>
  <c r="F95" i="8"/>
  <c r="G52" i="11"/>
  <c r="G158" i="2"/>
  <c r="F442" i="9"/>
  <c r="G442" i="9" s="1"/>
  <c r="F441" i="9"/>
  <c r="G441" i="9" s="1"/>
  <c r="F440" i="9"/>
  <c r="G440" i="9" s="1"/>
  <c r="F439" i="9"/>
  <c r="G439" i="9" s="1"/>
  <c r="F438" i="9"/>
  <c r="G438" i="9" s="1"/>
  <c r="F437" i="9"/>
  <c r="G437" i="9" s="1"/>
  <c r="F436" i="9"/>
  <c r="G436" i="9" s="1"/>
  <c r="F435" i="9"/>
  <c r="G435" i="9" s="1"/>
  <c r="F434" i="9"/>
  <c r="G434" i="9" s="1"/>
  <c r="F433" i="9"/>
  <c r="G433" i="9" s="1"/>
  <c r="F432" i="9"/>
  <c r="G432" i="9" s="1"/>
  <c r="F431" i="9"/>
  <c r="G431" i="9" s="1"/>
  <c r="F430" i="9"/>
  <c r="G430" i="9" s="1"/>
  <c r="F429" i="9"/>
  <c r="G429" i="9" s="1"/>
  <c r="F428" i="9"/>
  <c r="G428" i="9" s="1"/>
  <c r="F427" i="9"/>
  <c r="G427" i="9" s="1"/>
  <c r="F426" i="9"/>
  <c r="G426" i="9" s="1"/>
  <c r="F425" i="9"/>
  <c r="G425" i="9" s="1"/>
  <c r="F424" i="9"/>
  <c r="G424" i="9" s="1"/>
  <c r="F423" i="9"/>
  <c r="G423" i="9" s="1"/>
  <c r="F422" i="9"/>
  <c r="G422" i="9" s="1"/>
  <c r="F421" i="9"/>
  <c r="G421" i="9" s="1"/>
  <c r="F420" i="9"/>
  <c r="G420" i="9" s="1"/>
  <c r="F419" i="9"/>
  <c r="G419" i="9" s="1"/>
  <c r="F418" i="9"/>
  <c r="G418" i="9" s="1"/>
  <c r="F417" i="9"/>
  <c r="G417" i="9" s="1"/>
  <c r="F416" i="9"/>
  <c r="G416" i="9" s="1"/>
  <c r="F415" i="9"/>
  <c r="G415" i="9" s="1"/>
  <c r="F414" i="9"/>
  <c r="G414" i="9" s="1"/>
  <c r="F413" i="9"/>
  <c r="G413" i="9" s="1"/>
  <c r="F412" i="9"/>
  <c r="G412" i="9" s="1"/>
  <c r="F411" i="9"/>
  <c r="G411" i="9" s="1"/>
  <c r="F410" i="9"/>
  <c r="G410" i="9" s="1"/>
  <c r="F409" i="9"/>
  <c r="G409" i="9" s="1"/>
  <c r="F408" i="9"/>
  <c r="G408" i="9" s="1"/>
  <c r="F407" i="9"/>
  <c r="G407" i="9" s="1"/>
  <c r="F406" i="9"/>
  <c r="G406" i="9" s="1"/>
  <c r="F405" i="9"/>
  <c r="G405" i="9" s="1"/>
  <c r="F404" i="9"/>
  <c r="G404" i="9" s="1"/>
  <c r="F403" i="9"/>
  <c r="G403" i="9" s="1"/>
  <c r="F402" i="9"/>
  <c r="G402" i="9" s="1"/>
  <c r="F401" i="9"/>
  <c r="G401" i="9" s="1"/>
  <c r="F400" i="9"/>
  <c r="G400" i="9" s="1"/>
  <c r="F399" i="9"/>
  <c r="G399" i="9" s="1"/>
  <c r="F398" i="9"/>
  <c r="G398" i="9" s="1"/>
  <c r="F397" i="9"/>
  <c r="G397" i="9" s="1"/>
  <c r="F396" i="9"/>
  <c r="G396" i="9" s="1"/>
  <c r="F395" i="9"/>
  <c r="G395" i="9" s="1"/>
  <c r="F394" i="9"/>
  <c r="G394" i="9" s="1"/>
  <c r="F393" i="9"/>
  <c r="G393" i="9" s="1"/>
  <c r="F392" i="9"/>
  <c r="G392" i="9" s="1"/>
  <c r="F391" i="9"/>
  <c r="G391" i="9" s="1"/>
  <c r="F390" i="9"/>
  <c r="G390" i="9" s="1"/>
  <c r="F389" i="9"/>
  <c r="G389" i="9" s="1"/>
  <c r="F388" i="9"/>
  <c r="G388" i="9" s="1"/>
  <c r="F387" i="9"/>
  <c r="G387" i="9" s="1"/>
  <c r="F386" i="9"/>
  <c r="G386" i="9" s="1"/>
  <c r="F385" i="9"/>
  <c r="G385" i="9" s="1"/>
  <c r="F384" i="9"/>
  <c r="G384" i="9" s="1"/>
  <c r="F383" i="9"/>
  <c r="G383" i="9" s="1"/>
  <c r="F382" i="9"/>
  <c r="G382" i="9" s="1"/>
  <c r="F381" i="9"/>
  <c r="G381" i="9" s="1"/>
  <c r="F380" i="9"/>
  <c r="G380" i="9" s="1"/>
  <c r="F379" i="9"/>
  <c r="G379" i="9" s="1"/>
  <c r="F378" i="9"/>
  <c r="G378" i="9" s="1"/>
  <c r="F377" i="9"/>
  <c r="G377" i="9" s="1"/>
  <c r="F376" i="9"/>
  <c r="G376" i="9" s="1"/>
  <c r="F375" i="9"/>
  <c r="G375" i="9" s="1"/>
  <c r="F374" i="9"/>
  <c r="G374" i="9" s="1"/>
  <c r="F373" i="9"/>
  <c r="G373" i="9" s="1"/>
  <c r="F442" i="7"/>
  <c r="G442" i="7" s="1"/>
  <c r="F441" i="7"/>
  <c r="G441" i="7" s="1"/>
  <c r="F440" i="7"/>
  <c r="G440" i="7" s="1"/>
  <c r="F439" i="7"/>
  <c r="G439" i="7" s="1"/>
  <c r="F438" i="7"/>
  <c r="G438" i="7" s="1"/>
  <c r="F437" i="7"/>
  <c r="G437" i="7" s="1"/>
  <c r="F436" i="7"/>
  <c r="G436" i="7" s="1"/>
  <c r="F435" i="7"/>
  <c r="G435" i="7" s="1"/>
  <c r="F434" i="7"/>
  <c r="G434" i="7" s="1"/>
  <c r="F433" i="7"/>
  <c r="G433" i="7" s="1"/>
  <c r="F432" i="7"/>
  <c r="G432" i="7" s="1"/>
  <c r="F431" i="7"/>
  <c r="G431" i="7" s="1"/>
  <c r="F430" i="7"/>
  <c r="G430" i="7" s="1"/>
  <c r="F429" i="7"/>
  <c r="G429" i="7" s="1"/>
  <c r="F428" i="7"/>
  <c r="G428" i="7" s="1"/>
  <c r="F427" i="7"/>
  <c r="G427" i="7" s="1"/>
  <c r="F426" i="7"/>
  <c r="G426" i="7" s="1"/>
  <c r="F425" i="7"/>
  <c r="G425" i="7" s="1"/>
  <c r="F424" i="7"/>
  <c r="G424" i="7" s="1"/>
  <c r="F423" i="7"/>
  <c r="G423" i="7" s="1"/>
  <c r="F422" i="7"/>
  <c r="G422" i="7" s="1"/>
  <c r="F421" i="7"/>
  <c r="G421" i="7" s="1"/>
  <c r="F420" i="7"/>
  <c r="G420" i="7" s="1"/>
  <c r="F419" i="7"/>
  <c r="G419" i="7" s="1"/>
  <c r="F418" i="7"/>
  <c r="G418" i="7" s="1"/>
  <c r="F417" i="7"/>
  <c r="G417" i="7" s="1"/>
  <c r="F416" i="7"/>
  <c r="G416" i="7" s="1"/>
  <c r="F415" i="7"/>
  <c r="G415" i="7" s="1"/>
  <c r="F414" i="7"/>
  <c r="G414" i="7" s="1"/>
  <c r="F413" i="7"/>
  <c r="G413" i="7" s="1"/>
  <c r="F412" i="7"/>
  <c r="G412" i="7" s="1"/>
  <c r="F411" i="7"/>
  <c r="G411" i="7" s="1"/>
  <c r="F410" i="7"/>
  <c r="G410" i="7" s="1"/>
  <c r="F409" i="7"/>
  <c r="G409" i="7" s="1"/>
  <c r="F408" i="7"/>
  <c r="G408" i="7" s="1"/>
  <c r="F407" i="7"/>
  <c r="G407" i="7" s="1"/>
  <c r="F406" i="7"/>
  <c r="G406" i="7" s="1"/>
  <c r="F405" i="7"/>
  <c r="G405" i="7" s="1"/>
  <c r="F404" i="7"/>
  <c r="G404" i="7" s="1"/>
  <c r="F403" i="7"/>
  <c r="G403" i="7" s="1"/>
  <c r="F402" i="7"/>
  <c r="G402" i="7" s="1"/>
  <c r="F401" i="7"/>
  <c r="G401" i="7" s="1"/>
  <c r="F400" i="7"/>
  <c r="G400" i="7" s="1"/>
  <c r="F399" i="7"/>
  <c r="G399" i="7" s="1"/>
  <c r="F398" i="7"/>
  <c r="G398" i="7" s="1"/>
  <c r="F397" i="7"/>
  <c r="G397" i="7" s="1"/>
  <c r="F396" i="7"/>
  <c r="G396" i="7" s="1"/>
  <c r="F395" i="7"/>
  <c r="G395" i="7" s="1"/>
  <c r="F394" i="7"/>
  <c r="G394" i="7" s="1"/>
  <c r="F393" i="7"/>
  <c r="G393" i="7" s="1"/>
  <c r="F392" i="7"/>
  <c r="G392" i="7" s="1"/>
  <c r="F391" i="7"/>
  <c r="G391" i="7" s="1"/>
  <c r="F390" i="7"/>
  <c r="G390" i="7" s="1"/>
  <c r="F389" i="7"/>
  <c r="G389" i="7" s="1"/>
  <c r="F388" i="7"/>
  <c r="G388" i="7" s="1"/>
  <c r="F387" i="7"/>
  <c r="G387" i="7" s="1"/>
  <c r="F386" i="7"/>
  <c r="G386" i="7" s="1"/>
  <c r="F385" i="7"/>
  <c r="G385" i="7" s="1"/>
  <c r="F384" i="7"/>
  <c r="G384" i="7" s="1"/>
  <c r="F383" i="7"/>
  <c r="G383" i="7" s="1"/>
  <c r="F382" i="7"/>
  <c r="G382" i="7" s="1"/>
  <c r="F381" i="7"/>
  <c r="G381" i="7" s="1"/>
  <c r="F380" i="7"/>
  <c r="G380" i="7" s="1"/>
  <c r="F379" i="7"/>
  <c r="G379" i="7" s="1"/>
  <c r="F378" i="7"/>
  <c r="G378" i="7" s="1"/>
  <c r="F377" i="7"/>
  <c r="G377" i="7" s="1"/>
  <c r="F376" i="7"/>
  <c r="G376" i="7" s="1"/>
  <c r="F375" i="7"/>
  <c r="G375" i="7" s="1"/>
  <c r="F374" i="7"/>
  <c r="G374" i="7" s="1"/>
  <c r="F373" i="7"/>
  <c r="G373" i="7" s="1"/>
  <c r="F442" i="6"/>
  <c r="G442" i="6" s="1"/>
  <c r="F441" i="6"/>
  <c r="G441" i="6" s="1"/>
  <c r="F440" i="6"/>
  <c r="G440" i="6" s="1"/>
  <c r="F439" i="6"/>
  <c r="G439" i="6" s="1"/>
  <c r="F438" i="6"/>
  <c r="G438" i="6" s="1"/>
  <c r="F437" i="6"/>
  <c r="G437" i="6" s="1"/>
  <c r="F436" i="6"/>
  <c r="G436" i="6" s="1"/>
  <c r="F435" i="6"/>
  <c r="G435" i="6" s="1"/>
  <c r="F434" i="6"/>
  <c r="G434" i="6" s="1"/>
  <c r="F433" i="6"/>
  <c r="G433" i="6" s="1"/>
  <c r="F432" i="6"/>
  <c r="G432" i="6" s="1"/>
  <c r="F431" i="6"/>
  <c r="G431" i="6" s="1"/>
  <c r="F430" i="6"/>
  <c r="G430" i="6" s="1"/>
  <c r="F429" i="6"/>
  <c r="G429" i="6" s="1"/>
  <c r="F428" i="6"/>
  <c r="G428" i="6" s="1"/>
  <c r="F427" i="6"/>
  <c r="G427" i="6" s="1"/>
  <c r="F426" i="6"/>
  <c r="G426" i="6" s="1"/>
  <c r="F425" i="6"/>
  <c r="G425" i="6" s="1"/>
  <c r="F424" i="6"/>
  <c r="G424" i="6" s="1"/>
  <c r="F423" i="6"/>
  <c r="G423" i="6" s="1"/>
  <c r="F422" i="6"/>
  <c r="G422" i="6" s="1"/>
  <c r="F421" i="6"/>
  <c r="G421" i="6" s="1"/>
  <c r="F420" i="6"/>
  <c r="G420" i="6" s="1"/>
  <c r="F419" i="6"/>
  <c r="G419" i="6" s="1"/>
  <c r="F418" i="6"/>
  <c r="G418" i="6" s="1"/>
  <c r="F417" i="6"/>
  <c r="G417" i="6" s="1"/>
  <c r="F416" i="6"/>
  <c r="G416" i="6" s="1"/>
  <c r="F415" i="6"/>
  <c r="G415" i="6" s="1"/>
  <c r="F414" i="6"/>
  <c r="G414" i="6" s="1"/>
  <c r="F413" i="6"/>
  <c r="G413" i="6" s="1"/>
  <c r="F412" i="6"/>
  <c r="G412" i="6" s="1"/>
  <c r="F411" i="6"/>
  <c r="G411" i="6" s="1"/>
  <c r="F410" i="6"/>
  <c r="G410" i="6" s="1"/>
  <c r="F409" i="6"/>
  <c r="G409" i="6" s="1"/>
  <c r="F408" i="6"/>
  <c r="G408" i="6" s="1"/>
  <c r="F407" i="6"/>
  <c r="G407" i="6" s="1"/>
  <c r="F406" i="6"/>
  <c r="G406" i="6" s="1"/>
  <c r="F405" i="6"/>
  <c r="G405" i="6" s="1"/>
  <c r="F404" i="6"/>
  <c r="G404" i="6" s="1"/>
  <c r="F403" i="6"/>
  <c r="G403" i="6" s="1"/>
  <c r="F402" i="6"/>
  <c r="G402" i="6" s="1"/>
  <c r="F401" i="6"/>
  <c r="G401" i="6" s="1"/>
  <c r="F400" i="6"/>
  <c r="G400" i="6" s="1"/>
  <c r="F399" i="6"/>
  <c r="G399" i="6" s="1"/>
  <c r="F398" i="6"/>
  <c r="G398" i="6" s="1"/>
  <c r="F397" i="6"/>
  <c r="G397" i="6" s="1"/>
  <c r="F396" i="6"/>
  <c r="G396" i="6" s="1"/>
  <c r="F395" i="6"/>
  <c r="G395" i="6" s="1"/>
  <c r="F394" i="6"/>
  <c r="G394" i="6" s="1"/>
  <c r="F393" i="6"/>
  <c r="G393" i="6" s="1"/>
  <c r="F392" i="6"/>
  <c r="G392" i="6" s="1"/>
  <c r="F391" i="6"/>
  <c r="G391" i="6" s="1"/>
  <c r="F390" i="6"/>
  <c r="G390" i="6" s="1"/>
  <c r="F389" i="6"/>
  <c r="G389" i="6" s="1"/>
  <c r="F388" i="6"/>
  <c r="G388" i="6" s="1"/>
  <c r="F387" i="6"/>
  <c r="G387" i="6" s="1"/>
  <c r="F386" i="6"/>
  <c r="G386" i="6" s="1"/>
  <c r="F385" i="6"/>
  <c r="G385" i="6" s="1"/>
  <c r="F384" i="6"/>
  <c r="G384" i="6" s="1"/>
  <c r="F383" i="6"/>
  <c r="G383" i="6" s="1"/>
  <c r="F382" i="6"/>
  <c r="G382" i="6" s="1"/>
  <c r="F381" i="6"/>
  <c r="G381" i="6" s="1"/>
  <c r="F380" i="6"/>
  <c r="G380" i="6" s="1"/>
  <c r="F379" i="6"/>
  <c r="G379" i="6" s="1"/>
  <c r="F378" i="6"/>
  <c r="G378" i="6" s="1"/>
  <c r="F377" i="6"/>
  <c r="G377" i="6" s="1"/>
  <c r="F376" i="6"/>
  <c r="G376" i="6" s="1"/>
  <c r="F375" i="6"/>
  <c r="G375" i="6" s="1"/>
  <c r="F374" i="6"/>
  <c r="G374" i="6" s="1"/>
  <c r="F373" i="6"/>
  <c r="G373" i="6" s="1"/>
  <c r="F442" i="5"/>
  <c r="G442" i="5" s="1"/>
  <c r="F441" i="5"/>
  <c r="G441" i="5" s="1"/>
  <c r="F440" i="5"/>
  <c r="G440" i="5" s="1"/>
  <c r="F439" i="5"/>
  <c r="G439" i="5" s="1"/>
  <c r="F438" i="5"/>
  <c r="G438" i="5" s="1"/>
  <c r="F437" i="5"/>
  <c r="G437" i="5" s="1"/>
  <c r="F436" i="5"/>
  <c r="G436" i="5" s="1"/>
  <c r="F435" i="5"/>
  <c r="G435" i="5" s="1"/>
  <c r="F434" i="5"/>
  <c r="G434" i="5" s="1"/>
  <c r="F433" i="5"/>
  <c r="G433" i="5" s="1"/>
  <c r="F431" i="5"/>
  <c r="F430" i="5"/>
  <c r="G430" i="5" s="1"/>
  <c r="F429" i="5"/>
  <c r="G429" i="5" s="1"/>
  <c r="F428" i="5"/>
  <c r="G428" i="5" s="1"/>
  <c r="F427" i="5"/>
  <c r="G427" i="5" s="1"/>
  <c r="F426" i="5"/>
  <c r="G426" i="5" s="1"/>
  <c r="F425" i="5"/>
  <c r="G425" i="5" s="1"/>
  <c r="F424" i="5"/>
  <c r="G424" i="5" s="1"/>
  <c r="F423" i="5"/>
  <c r="G423" i="5" s="1"/>
  <c r="F422" i="5"/>
  <c r="G422" i="5" s="1"/>
  <c r="F421" i="5"/>
  <c r="G421" i="5" s="1"/>
  <c r="F420" i="5"/>
  <c r="G420" i="5" s="1"/>
  <c r="F419" i="5"/>
  <c r="G419" i="5" s="1"/>
  <c r="F418" i="5"/>
  <c r="G418" i="5" s="1"/>
  <c r="F417" i="5"/>
  <c r="G417" i="5" s="1"/>
  <c r="F416" i="5"/>
  <c r="G416" i="5" s="1"/>
  <c r="F415" i="5"/>
  <c r="G415" i="5" s="1"/>
  <c r="F414" i="5"/>
  <c r="G414" i="5" s="1"/>
  <c r="F413" i="5"/>
  <c r="G413" i="5" s="1"/>
  <c r="F412" i="5"/>
  <c r="G412" i="5" s="1"/>
  <c r="F411" i="5"/>
  <c r="G411" i="5" s="1"/>
  <c r="F410" i="5"/>
  <c r="G410" i="5" s="1"/>
  <c r="F409" i="5"/>
  <c r="G409" i="5" s="1"/>
  <c r="F408" i="5"/>
  <c r="G408" i="5" s="1"/>
  <c r="F407" i="5"/>
  <c r="G407" i="5" s="1"/>
  <c r="F406" i="5"/>
  <c r="G406" i="5" s="1"/>
  <c r="F405" i="5"/>
  <c r="G405" i="5" s="1"/>
  <c r="F404" i="5"/>
  <c r="G404" i="5" s="1"/>
  <c r="F403" i="5"/>
  <c r="G403" i="5" s="1"/>
  <c r="F402" i="5"/>
  <c r="G402" i="5" s="1"/>
  <c r="F401" i="5"/>
  <c r="G401" i="5" s="1"/>
  <c r="F400" i="5"/>
  <c r="G400" i="5" s="1"/>
  <c r="F399" i="5"/>
  <c r="G399" i="5" s="1"/>
  <c r="F398" i="5"/>
  <c r="G398" i="5" s="1"/>
  <c r="F397" i="5"/>
  <c r="G397" i="5" s="1"/>
  <c r="F396" i="5"/>
  <c r="G396" i="5" s="1"/>
  <c r="F395" i="5"/>
  <c r="G395" i="5" s="1"/>
  <c r="F394" i="5"/>
  <c r="G394" i="5" s="1"/>
  <c r="F393" i="5"/>
  <c r="G393" i="5" s="1"/>
  <c r="F392" i="5"/>
  <c r="G392" i="5" s="1"/>
  <c r="F391" i="5"/>
  <c r="G391" i="5" s="1"/>
  <c r="F390" i="5"/>
  <c r="G390" i="5" s="1"/>
  <c r="F389" i="5"/>
  <c r="G389" i="5" s="1"/>
  <c r="F388" i="5"/>
  <c r="G388" i="5" s="1"/>
  <c r="F387" i="5"/>
  <c r="G387" i="5" s="1"/>
  <c r="F386" i="5"/>
  <c r="G386" i="5" s="1"/>
  <c r="F385" i="5"/>
  <c r="G385" i="5" s="1"/>
  <c r="F384" i="5"/>
  <c r="G384" i="5" s="1"/>
  <c r="F383" i="5"/>
  <c r="G383" i="5" s="1"/>
  <c r="F382" i="5"/>
  <c r="G382" i="5" s="1"/>
  <c r="F381" i="5"/>
  <c r="G381" i="5" s="1"/>
  <c r="F380" i="5"/>
  <c r="G380" i="5" s="1"/>
  <c r="F379" i="5"/>
  <c r="G379" i="5" s="1"/>
  <c r="F378" i="5"/>
  <c r="G378" i="5" s="1"/>
  <c r="F377" i="5"/>
  <c r="G377" i="5" s="1"/>
  <c r="F376" i="5"/>
  <c r="G376" i="5" s="1"/>
  <c r="F375" i="5"/>
  <c r="G375" i="5" s="1"/>
  <c r="F374" i="5"/>
  <c r="G374" i="5" s="1"/>
  <c r="F373" i="5"/>
  <c r="G373" i="5" s="1"/>
  <c r="F442" i="4"/>
  <c r="G442" i="4" s="1"/>
  <c r="F441" i="4"/>
  <c r="G441" i="4" s="1"/>
  <c r="F440" i="4"/>
  <c r="G440" i="4" s="1"/>
  <c r="F439" i="4"/>
  <c r="G439" i="4" s="1"/>
  <c r="F438" i="4"/>
  <c r="G438" i="4" s="1"/>
  <c r="F437" i="4"/>
  <c r="G437" i="4" s="1"/>
  <c r="F436" i="4"/>
  <c r="G436" i="4" s="1"/>
  <c r="F435" i="4"/>
  <c r="G435" i="4" s="1"/>
  <c r="F434" i="4"/>
  <c r="G434" i="4" s="1"/>
  <c r="F433" i="4"/>
  <c r="G433" i="4" s="1"/>
  <c r="F432" i="4"/>
  <c r="F431" i="4"/>
  <c r="F430" i="4"/>
  <c r="G430" i="4" s="1"/>
  <c r="F429" i="4"/>
  <c r="G429" i="4" s="1"/>
  <c r="F428" i="4"/>
  <c r="G428" i="4" s="1"/>
  <c r="F427" i="4"/>
  <c r="G427" i="4" s="1"/>
  <c r="F426" i="4"/>
  <c r="G426" i="4" s="1"/>
  <c r="F425" i="4"/>
  <c r="G425" i="4" s="1"/>
  <c r="F424" i="4"/>
  <c r="G424" i="4" s="1"/>
  <c r="F423" i="4"/>
  <c r="G423" i="4" s="1"/>
  <c r="F422" i="4"/>
  <c r="G422" i="4" s="1"/>
  <c r="F421" i="4"/>
  <c r="G421" i="4" s="1"/>
  <c r="F420" i="4"/>
  <c r="G420" i="4" s="1"/>
  <c r="F419" i="4"/>
  <c r="G419" i="4" s="1"/>
  <c r="F418" i="4"/>
  <c r="G418" i="4" s="1"/>
  <c r="F417" i="4"/>
  <c r="G417" i="4" s="1"/>
  <c r="F416" i="4"/>
  <c r="G416" i="4" s="1"/>
  <c r="F415" i="4"/>
  <c r="G415" i="4" s="1"/>
  <c r="F414" i="4"/>
  <c r="G414" i="4" s="1"/>
  <c r="F413" i="4"/>
  <c r="G413" i="4" s="1"/>
  <c r="F412" i="4"/>
  <c r="G412" i="4" s="1"/>
  <c r="F411" i="4"/>
  <c r="G411" i="4" s="1"/>
  <c r="F410" i="4"/>
  <c r="G410" i="4" s="1"/>
  <c r="F409" i="4"/>
  <c r="G409" i="4" s="1"/>
  <c r="F408" i="4"/>
  <c r="G408" i="4" s="1"/>
  <c r="F407" i="4"/>
  <c r="G407" i="4" s="1"/>
  <c r="F406" i="4"/>
  <c r="G406" i="4" s="1"/>
  <c r="F405" i="4"/>
  <c r="G405" i="4" s="1"/>
  <c r="F404" i="4"/>
  <c r="G404" i="4" s="1"/>
  <c r="F403" i="4"/>
  <c r="G403" i="4" s="1"/>
  <c r="F402" i="4"/>
  <c r="G402" i="4" s="1"/>
  <c r="F401" i="4"/>
  <c r="G401" i="4" s="1"/>
  <c r="F400" i="4"/>
  <c r="G400" i="4" s="1"/>
  <c r="F399" i="4"/>
  <c r="G399" i="4" s="1"/>
  <c r="F398" i="4"/>
  <c r="G398" i="4" s="1"/>
  <c r="F397" i="4"/>
  <c r="G397" i="4" s="1"/>
  <c r="F396" i="4"/>
  <c r="G396" i="4" s="1"/>
  <c r="F395" i="4"/>
  <c r="G395" i="4" s="1"/>
  <c r="F394" i="4"/>
  <c r="G394" i="4" s="1"/>
  <c r="F393" i="4"/>
  <c r="G393" i="4" s="1"/>
  <c r="F392" i="4"/>
  <c r="G392" i="4" s="1"/>
  <c r="F391" i="4"/>
  <c r="G391" i="4" s="1"/>
  <c r="F390" i="4"/>
  <c r="G390" i="4" s="1"/>
  <c r="F389" i="4"/>
  <c r="G389" i="4" s="1"/>
  <c r="F388" i="4"/>
  <c r="G388" i="4" s="1"/>
  <c r="F387" i="4"/>
  <c r="G387" i="4" s="1"/>
  <c r="F386" i="4"/>
  <c r="G386" i="4" s="1"/>
  <c r="F385" i="4"/>
  <c r="G385" i="4" s="1"/>
  <c r="F384" i="4"/>
  <c r="G384" i="4" s="1"/>
  <c r="F383" i="4"/>
  <c r="G383" i="4" s="1"/>
  <c r="F382" i="4"/>
  <c r="G382" i="4" s="1"/>
  <c r="F381" i="4"/>
  <c r="G381" i="4" s="1"/>
  <c r="F380" i="4"/>
  <c r="G380" i="4" s="1"/>
  <c r="F379" i="4"/>
  <c r="G379" i="4" s="1"/>
  <c r="F378" i="4"/>
  <c r="G378" i="4" s="1"/>
  <c r="F377" i="4"/>
  <c r="G377" i="4" s="1"/>
  <c r="F376" i="4"/>
  <c r="G376" i="4" s="1"/>
  <c r="F375" i="4"/>
  <c r="G375" i="4" s="1"/>
  <c r="F374" i="4"/>
  <c r="G374" i="4" s="1"/>
  <c r="F373" i="4"/>
  <c r="G373" i="4" s="1"/>
  <c r="F442" i="3"/>
  <c r="G442" i="3" s="1"/>
  <c r="F441" i="3"/>
  <c r="G441" i="3" s="1"/>
  <c r="F440" i="3"/>
  <c r="G440" i="3" s="1"/>
  <c r="F439" i="3"/>
  <c r="G439" i="3" s="1"/>
  <c r="F438" i="3"/>
  <c r="G438" i="3" s="1"/>
  <c r="F437" i="3"/>
  <c r="G437" i="3" s="1"/>
  <c r="F436" i="3"/>
  <c r="G436" i="3" s="1"/>
  <c r="F435" i="3"/>
  <c r="G435" i="3" s="1"/>
  <c r="F434" i="3"/>
  <c r="G434" i="3" s="1"/>
  <c r="F433" i="3"/>
  <c r="G433" i="3" s="1"/>
  <c r="F432" i="3"/>
  <c r="G432" i="3" s="1"/>
  <c r="F431" i="3"/>
  <c r="G431" i="3" s="1"/>
  <c r="F430" i="3"/>
  <c r="G430" i="3" s="1"/>
  <c r="F429" i="3"/>
  <c r="G429" i="3" s="1"/>
  <c r="F428" i="3"/>
  <c r="G428" i="3" s="1"/>
  <c r="F427" i="3"/>
  <c r="G427" i="3" s="1"/>
  <c r="F426" i="3"/>
  <c r="G426" i="3" s="1"/>
  <c r="F425" i="3"/>
  <c r="G425" i="3" s="1"/>
  <c r="F424" i="3"/>
  <c r="G424" i="3" s="1"/>
  <c r="F423" i="3"/>
  <c r="G423" i="3" s="1"/>
  <c r="F422" i="3"/>
  <c r="G422" i="3" s="1"/>
  <c r="F421" i="3"/>
  <c r="G421" i="3" s="1"/>
  <c r="F420" i="3"/>
  <c r="G420" i="3" s="1"/>
  <c r="F419" i="3"/>
  <c r="G419" i="3" s="1"/>
  <c r="F418" i="3"/>
  <c r="G418" i="3" s="1"/>
  <c r="F417" i="3"/>
  <c r="G417" i="3" s="1"/>
  <c r="F416" i="3"/>
  <c r="G416" i="3" s="1"/>
  <c r="F415" i="3"/>
  <c r="G415" i="3" s="1"/>
  <c r="F414" i="3"/>
  <c r="G414" i="3" s="1"/>
  <c r="F413" i="3"/>
  <c r="G413" i="3" s="1"/>
  <c r="F412" i="3"/>
  <c r="G412" i="3" s="1"/>
  <c r="F411" i="3"/>
  <c r="G411" i="3" s="1"/>
  <c r="F410" i="3"/>
  <c r="G410" i="3" s="1"/>
  <c r="F409" i="3"/>
  <c r="G409" i="3" s="1"/>
  <c r="F408" i="3"/>
  <c r="G408" i="3" s="1"/>
  <c r="F407" i="3"/>
  <c r="G407" i="3" s="1"/>
  <c r="F406" i="3"/>
  <c r="G406" i="3" s="1"/>
  <c r="F405" i="3"/>
  <c r="G405" i="3" s="1"/>
  <c r="F404" i="3"/>
  <c r="G404" i="3" s="1"/>
  <c r="F403" i="3"/>
  <c r="G403" i="3" s="1"/>
  <c r="F402" i="3"/>
  <c r="G402" i="3" s="1"/>
  <c r="F401" i="3"/>
  <c r="G401" i="3" s="1"/>
  <c r="F400" i="3"/>
  <c r="G400" i="3" s="1"/>
  <c r="F399" i="3"/>
  <c r="G399" i="3" s="1"/>
  <c r="F398" i="3"/>
  <c r="G398" i="3" s="1"/>
  <c r="F397" i="3"/>
  <c r="G397" i="3" s="1"/>
  <c r="F396" i="3"/>
  <c r="G396" i="3" s="1"/>
  <c r="F395" i="3"/>
  <c r="G395" i="3" s="1"/>
  <c r="F394" i="3"/>
  <c r="G394" i="3" s="1"/>
  <c r="F393" i="3"/>
  <c r="G393" i="3" s="1"/>
  <c r="F392" i="3"/>
  <c r="G392" i="3" s="1"/>
  <c r="F391" i="3"/>
  <c r="G391" i="3" s="1"/>
  <c r="F390" i="3"/>
  <c r="G390" i="3" s="1"/>
  <c r="F389" i="3"/>
  <c r="G389" i="3" s="1"/>
  <c r="F388" i="3"/>
  <c r="G388" i="3" s="1"/>
  <c r="F387" i="3"/>
  <c r="G387" i="3" s="1"/>
  <c r="F386" i="3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 s="1"/>
  <c r="F375" i="3"/>
  <c r="G375" i="3" s="1"/>
  <c r="F374" i="3"/>
  <c r="G374" i="3" s="1"/>
  <c r="F373" i="3"/>
  <c r="G373" i="3" s="1"/>
  <c r="F442" i="2"/>
  <c r="G442" i="2" s="1"/>
  <c r="F441" i="2"/>
  <c r="G441" i="2" s="1"/>
  <c r="F440" i="2"/>
  <c r="G440" i="2" s="1"/>
  <c r="F439" i="2"/>
  <c r="G439" i="2" s="1"/>
  <c r="F438" i="2"/>
  <c r="G438" i="2" s="1"/>
  <c r="F437" i="2"/>
  <c r="G437" i="2" s="1"/>
  <c r="F436" i="2"/>
  <c r="G436" i="2" s="1"/>
  <c r="F435" i="2"/>
  <c r="G435" i="2" s="1"/>
  <c r="F434" i="2"/>
  <c r="G434" i="2" s="1"/>
  <c r="F433" i="2"/>
  <c r="G433" i="2" s="1"/>
  <c r="F432" i="2"/>
  <c r="G432" i="2" s="1"/>
  <c r="F431" i="2"/>
  <c r="G431" i="2" s="1"/>
  <c r="F430" i="2"/>
  <c r="G430" i="2" s="1"/>
  <c r="F429" i="2"/>
  <c r="G429" i="2" s="1"/>
  <c r="F428" i="2"/>
  <c r="G428" i="2" s="1"/>
  <c r="F427" i="2"/>
  <c r="G427" i="2" s="1"/>
  <c r="F426" i="2"/>
  <c r="G426" i="2" s="1"/>
  <c r="F425" i="2"/>
  <c r="G425" i="2" s="1"/>
  <c r="F424" i="2"/>
  <c r="G424" i="2" s="1"/>
  <c r="F423" i="2"/>
  <c r="G423" i="2" s="1"/>
  <c r="F422" i="2"/>
  <c r="G422" i="2" s="1"/>
  <c r="F421" i="2"/>
  <c r="G421" i="2" s="1"/>
  <c r="F420" i="2"/>
  <c r="G420" i="2" s="1"/>
  <c r="F419" i="2"/>
  <c r="G419" i="2" s="1"/>
  <c r="F418" i="2"/>
  <c r="G418" i="2" s="1"/>
  <c r="F417" i="2"/>
  <c r="G417" i="2" s="1"/>
  <c r="F416" i="2"/>
  <c r="G416" i="2" s="1"/>
  <c r="F415" i="2"/>
  <c r="G415" i="2" s="1"/>
  <c r="F414" i="2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 s="1"/>
  <c r="F402" i="2"/>
  <c r="G402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F395" i="2"/>
  <c r="G395" i="2" s="1"/>
  <c r="F394" i="2"/>
  <c r="G394" i="2" s="1"/>
  <c r="F393" i="2"/>
  <c r="G393" i="2" s="1"/>
  <c r="F392" i="2"/>
  <c r="G392" i="2" s="1"/>
  <c r="F391" i="2"/>
  <c r="G391" i="2" s="1"/>
  <c r="F390" i="2"/>
  <c r="G390" i="2" s="1"/>
  <c r="F389" i="2"/>
  <c r="G389" i="2" s="1"/>
  <c r="F388" i="2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 s="1"/>
  <c r="F375" i="2"/>
  <c r="G375" i="2" s="1"/>
  <c r="F374" i="2"/>
  <c r="G374" i="2" s="1"/>
  <c r="F373" i="2"/>
  <c r="G373" i="2" s="1"/>
  <c r="F389" i="11" l="1"/>
  <c r="F405" i="11"/>
  <c r="F417" i="11"/>
  <c r="F429" i="11"/>
  <c r="F437" i="11"/>
  <c r="F376" i="8"/>
  <c r="F392" i="8"/>
  <c r="F412" i="8"/>
  <c r="F428" i="8"/>
  <c r="G61" i="11"/>
  <c r="G245" i="8"/>
  <c r="G221" i="8"/>
  <c r="G181" i="8"/>
  <c r="G445" i="11"/>
  <c r="G352" i="11"/>
  <c r="G79" i="11"/>
  <c r="G31" i="11"/>
  <c r="G97" i="11"/>
  <c r="G358" i="11"/>
  <c r="G281" i="11"/>
  <c r="G310" i="8"/>
  <c r="G230" i="8"/>
  <c r="G206" i="8"/>
  <c r="G190" i="8"/>
  <c r="G174" i="8"/>
  <c r="G45" i="8"/>
  <c r="G287" i="11"/>
  <c r="G239" i="11"/>
  <c r="G150" i="11"/>
  <c r="G110" i="11"/>
  <c r="G58" i="11"/>
  <c r="G298" i="11"/>
  <c r="G266" i="11"/>
  <c r="G238" i="11"/>
  <c r="G210" i="11"/>
  <c r="G173" i="11"/>
  <c r="G80" i="11"/>
  <c r="F398" i="11"/>
  <c r="F373" i="8"/>
  <c r="F381" i="8"/>
  <c r="F389" i="8"/>
  <c r="F401" i="8"/>
  <c r="F409" i="8"/>
  <c r="F417" i="8"/>
  <c r="F425" i="8"/>
  <c r="F433" i="8"/>
  <c r="F441" i="8"/>
  <c r="G144" i="8"/>
  <c r="G136" i="8"/>
  <c r="G128" i="8"/>
  <c r="G120" i="8"/>
  <c r="G112" i="8"/>
  <c r="G88" i="8"/>
  <c r="G349" i="11"/>
  <c r="G302" i="11"/>
  <c r="G270" i="11"/>
  <c r="G234" i="11"/>
  <c r="G194" i="11"/>
  <c r="G69" i="11"/>
  <c r="G323" i="11"/>
  <c r="G265" i="11"/>
  <c r="G209" i="11"/>
  <c r="G124" i="11"/>
  <c r="G112" i="11"/>
  <c r="G68" i="11"/>
  <c r="G305" i="11"/>
  <c r="G155" i="8"/>
  <c r="G110" i="8"/>
  <c r="G94" i="8"/>
  <c r="G449" i="11"/>
  <c r="G357" i="11"/>
  <c r="G322" i="11"/>
  <c r="G304" i="11"/>
  <c r="G288" i="11"/>
  <c r="G272" i="11"/>
  <c r="G256" i="11"/>
  <c r="G240" i="11"/>
  <c r="G208" i="11"/>
  <c r="G192" i="11"/>
  <c r="G176" i="11"/>
  <c r="G135" i="11"/>
  <c r="G67" i="11"/>
  <c r="G49" i="11"/>
  <c r="G29" i="11"/>
  <c r="G446" i="11"/>
  <c r="G334" i="11"/>
  <c r="G241" i="11"/>
  <c r="G201" i="11"/>
  <c r="G152" i="11"/>
  <c r="G161" i="8"/>
  <c r="G137" i="8"/>
  <c r="G129" i="8"/>
  <c r="G121" i="8"/>
  <c r="G113" i="8"/>
  <c r="G355" i="11"/>
  <c r="G342" i="11"/>
  <c r="G321" i="11"/>
  <c r="G307" i="11"/>
  <c r="G291" i="11"/>
  <c r="G275" i="11"/>
  <c r="G259" i="11"/>
  <c r="G243" i="11"/>
  <c r="G227" i="11"/>
  <c r="G211" i="11"/>
  <c r="G195" i="11"/>
  <c r="G179" i="11"/>
  <c r="G130" i="11"/>
  <c r="G126" i="11"/>
  <c r="G114" i="11"/>
  <c r="G62" i="11"/>
  <c r="G46" i="11"/>
  <c r="G42" i="11"/>
  <c r="G26" i="11"/>
  <c r="G359" i="11"/>
  <c r="G306" i="11"/>
  <c r="G274" i="11"/>
  <c r="G218" i="11"/>
  <c r="G190" i="11"/>
  <c r="G161" i="11"/>
  <c r="G157" i="11"/>
  <c r="G133" i="11"/>
  <c r="G125" i="11"/>
  <c r="G366" i="11"/>
  <c r="G297" i="11"/>
  <c r="G233" i="11"/>
  <c r="G185" i="11"/>
  <c r="G116" i="11"/>
  <c r="G36" i="11"/>
  <c r="F385" i="11"/>
  <c r="F397" i="11"/>
  <c r="F413" i="11"/>
  <c r="F425" i="11"/>
  <c r="F433" i="11"/>
  <c r="F384" i="8"/>
  <c r="F396" i="8"/>
  <c r="F408" i="8"/>
  <c r="F420" i="8"/>
  <c r="F432" i="8"/>
  <c r="G446" i="8"/>
  <c r="G273" i="8"/>
  <c r="G257" i="8"/>
  <c r="G229" i="8"/>
  <c r="G213" i="8"/>
  <c r="G197" i="8"/>
  <c r="G173" i="8"/>
  <c r="G48" i="8"/>
  <c r="G40" i="8"/>
  <c r="G24" i="8"/>
  <c r="G336" i="11"/>
  <c r="G53" i="11"/>
  <c r="G41" i="11"/>
  <c r="G245" i="11"/>
  <c r="G193" i="11"/>
  <c r="G365" i="8"/>
  <c r="G357" i="8"/>
  <c r="G327" i="8"/>
  <c r="G316" i="8"/>
  <c r="G284" i="8"/>
  <c r="G268" i="8"/>
  <c r="G252" i="8"/>
  <c r="G236" i="8"/>
  <c r="G220" i="8"/>
  <c r="G204" i="8"/>
  <c r="G188" i="8"/>
  <c r="G172" i="8"/>
  <c r="G151" i="8"/>
  <c r="G127" i="8"/>
  <c r="G91" i="8"/>
  <c r="G448" i="8"/>
  <c r="G364" i="8"/>
  <c r="G355" i="8"/>
  <c r="G337" i="8"/>
  <c r="G315" i="8"/>
  <c r="G307" i="8"/>
  <c r="G275" i="8"/>
  <c r="G259" i="8"/>
  <c r="G243" i="8"/>
  <c r="G227" i="8"/>
  <c r="G211" i="8"/>
  <c r="G195" i="8"/>
  <c r="G179" i="8"/>
  <c r="G122" i="8"/>
  <c r="G86" i="8"/>
  <c r="G316" i="11"/>
  <c r="G300" i="11"/>
  <c r="G204" i="11"/>
  <c r="G131" i="11"/>
  <c r="G119" i="11"/>
  <c r="G63" i="11"/>
  <c r="G47" i="11"/>
  <c r="G317" i="11"/>
  <c r="G269" i="11"/>
  <c r="G359" i="8"/>
  <c r="G320" i="8"/>
  <c r="G246" i="8"/>
  <c r="G222" i="8"/>
  <c r="G157" i="8"/>
  <c r="G255" i="11"/>
  <c r="G223" i="11"/>
  <c r="G207" i="11"/>
  <c r="G191" i="11"/>
  <c r="G285" i="11"/>
  <c r="F382" i="11"/>
  <c r="F390" i="11"/>
  <c r="F402" i="11"/>
  <c r="F418" i="11"/>
  <c r="F426" i="11"/>
  <c r="F430" i="11"/>
  <c r="F438" i="11"/>
  <c r="G388" i="2"/>
  <c r="F377" i="8"/>
  <c r="F385" i="8"/>
  <c r="F393" i="8"/>
  <c r="F397" i="8"/>
  <c r="F405" i="8"/>
  <c r="F413" i="8"/>
  <c r="F421" i="8"/>
  <c r="F429" i="8"/>
  <c r="F437" i="8"/>
  <c r="F379" i="11"/>
  <c r="F383" i="11"/>
  <c r="F387" i="11"/>
  <c r="F395" i="11"/>
  <c r="F403" i="11"/>
  <c r="F407" i="11"/>
  <c r="F411" i="11"/>
  <c r="F419" i="11"/>
  <c r="F423" i="11"/>
  <c r="F427" i="11"/>
  <c r="F435" i="11"/>
  <c r="F439" i="11"/>
  <c r="F374" i="8"/>
  <c r="F378" i="8"/>
  <c r="F382" i="8"/>
  <c r="F386" i="8"/>
  <c r="F390" i="8"/>
  <c r="F394" i="8"/>
  <c r="F398" i="8"/>
  <c r="F402" i="8"/>
  <c r="F406" i="8"/>
  <c r="F410" i="8"/>
  <c r="F414" i="8"/>
  <c r="F418" i="8"/>
  <c r="F422" i="8"/>
  <c r="F426" i="8"/>
  <c r="F430" i="8"/>
  <c r="F434" i="8"/>
  <c r="F438" i="8"/>
  <c r="F442" i="8"/>
  <c r="G450" i="8"/>
  <c r="G366" i="8"/>
  <c r="G358" i="8"/>
  <c r="G329" i="8"/>
  <c r="G317" i="8"/>
  <c r="G309" i="8"/>
  <c r="G285" i="8"/>
  <c r="G277" i="8"/>
  <c r="G261" i="8"/>
  <c r="G249" i="8"/>
  <c r="G241" i="8"/>
  <c r="G233" i="8"/>
  <c r="G225" i="8"/>
  <c r="G217" i="8"/>
  <c r="G209" i="8"/>
  <c r="G201" i="8"/>
  <c r="G193" i="8"/>
  <c r="G185" i="8"/>
  <c r="G177" i="8"/>
  <c r="G169" i="8"/>
  <c r="G152" i="8"/>
  <c r="G36" i="8"/>
  <c r="G28" i="8"/>
  <c r="G363" i="11"/>
  <c r="G314" i="11"/>
  <c r="G278" i="11"/>
  <c r="G242" i="11"/>
  <c r="G206" i="11"/>
  <c r="G121" i="11"/>
  <c r="G344" i="11"/>
  <c r="G289" i="11"/>
  <c r="G277" i="11"/>
  <c r="G225" i="11"/>
  <c r="G169" i="11"/>
  <c r="G445" i="8"/>
  <c r="G361" i="8"/>
  <c r="G333" i="8"/>
  <c r="G322" i="8"/>
  <c r="G312" i="8"/>
  <c r="G280" i="8"/>
  <c r="G264" i="8"/>
  <c r="G256" i="8"/>
  <c r="G248" i="8"/>
  <c r="G240" i="8"/>
  <c r="G232" i="8"/>
  <c r="G224" i="8"/>
  <c r="G216" i="8"/>
  <c r="G208" i="8"/>
  <c r="G200" i="8"/>
  <c r="G192" i="8"/>
  <c r="G184" i="8"/>
  <c r="G176" i="8"/>
  <c r="G168" i="8"/>
  <c r="G131" i="8"/>
  <c r="G39" i="8"/>
  <c r="G444" i="8"/>
  <c r="G360" i="8"/>
  <c r="G331" i="8"/>
  <c r="G321" i="8"/>
  <c r="G279" i="8"/>
  <c r="G263" i="8"/>
  <c r="G255" i="8"/>
  <c r="G247" i="8"/>
  <c r="G239" i="8"/>
  <c r="G231" i="8"/>
  <c r="G223" i="8"/>
  <c r="G215" i="8"/>
  <c r="G207" i="8"/>
  <c r="G199" i="8"/>
  <c r="G191" i="8"/>
  <c r="G183" i="8"/>
  <c r="G175" i="8"/>
  <c r="G167" i="8"/>
  <c r="G150" i="8"/>
  <c r="G142" i="8"/>
  <c r="G134" i="8"/>
  <c r="G126" i="8"/>
  <c r="G82" i="8"/>
  <c r="G50" i="8"/>
  <c r="G42" i="8"/>
  <c r="G34" i="8"/>
  <c r="G26" i="8"/>
  <c r="G361" i="11"/>
  <c r="G327" i="11"/>
  <c r="G308" i="11"/>
  <c r="G292" i="11"/>
  <c r="G276" i="11"/>
  <c r="G260" i="11"/>
  <c r="G244" i="11"/>
  <c r="G228" i="11"/>
  <c r="G212" i="11"/>
  <c r="G196" i="11"/>
  <c r="G180" i="11"/>
  <c r="G163" i="11"/>
  <c r="G115" i="11"/>
  <c r="G111" i="11"/>
  <c r="G99" i="11"/>
  <c r="G87" i="11"/>
  <c r="G71" i="11"/>
  <c r="G55" i="11"/>
  <c r="G51" i="11"/>
  <c r="G35" i="11"/>
  <c r="G23" i="11"/>
  <c r="G170" i="11"/>
  <c r="G129" i="11"/>
  <c r="G293" i="11"/>
  <c r="G249" i="11"/>
  <c r="G213" i="11"/>
  <c r="G164" i="11"/>
  <c r="G132" i="11"/>
  <c r="G120" i="11"/>
  <c r="G64" i="11"/>
  <c r="G32" i="11"/>
  <c r="G447" i="8"/>
  <c r="G363" i="8"/>
  <c r="G336" i="8"/>
  <c r="G324" i="8"/>
  <c r="G314" i="8"/>
  <c r="G306" i="8"/>
  <c r="G290" i="8"/>
  <c r="G274" i="8"/>
  <c r="G258" i="8"/>
  <c r="G250" i="8"/>
  <c r="G242" i="8"/>
  <c r="G234" i="8"/>
  <c r="G226" i="8"/>
  <c r="G218" i="8"/>
  <c r="G210" i="8"/>
  <c r="G202" i="8"/>
  <c r="G194" i="8"/>
  <c r="G186" i="8"/>
  <c r="G178" i="8"/>
  <c r="G170" i="8"/>
  <c r="G49" i="8"/>
  <c r="G41" i="8"/>
  <c r="G33" i="8"/>
  <c r="G25" i="8"/>
  <c r="G360" i="11"/>
  <c r="G326" i="11"/>
  <c r="G295" i="11"/>
  <c r="G279" i="11"/>
  <c r="G263" i="11"/>
  <c r="G231" i="11"/>
  <c r="G215" i="11"/>
  <c r="G199" i="11"/>
  <c r="G183" i="11"/>
  <c r="G167" i="11"/>
  <c r="G142" i="11"/>
  <c r="G106" i="11"/>
  <c r="G78" i="11"/>
  <c r="G66" i="11"/>
  <c r="G30" i="11"/>
  <c r="G367" i="11"/>
  <c r="G310" i="11"/>
  <c r="G282" i="11"/>
  <c r="G198" i="11"/>
  <c r="G105" i="11"/>
  <c r="G33" i="11"/>
  <c r="G329" i="11"/>
  <c r="G261" i="11"/>
  <c r="G197" i="11"/>
  <c r="G128" i="11"/>
  <c r="G60" i="11"/>
  <c r="G48" i="11"/>
  <c r="F381" i="11"/>
  <c r="F393" i="11"/>
  <c r="F409" i="11"/>
  <c r="F421" i="11"/>
  <c r="F441" i="11"/>
  <c r="F380" i="8"/>
  <c r="F388" i="8"/>
  <c r="G388" i="8" s="1"/>
  <c r="F400" i="8"/>
  <c r="F404" i="8"/>
  <c r="F416" i="8"/>
  <c r="F424" i="8"/>
  <c r="F436" i="8"/>
  <c r="F440" i="8"/>
  <c r="G362" i="8"/>
  <c r="G353" i="8"/>
  <c r="G334" i="8"/>
  <c r="G323" i="8"/>
  <c r="G237" i="8"/>
  <c r="G205" i="8"/>
  <c r="G189" i="8"/>
  <c r="G164" i="8"/>
  <c r="G294" i="11"/>
  <c r="G262" i="11"/>
  <c r="G226" i="11"/>
  <c r="G186" i="11"/>
  <c r="G149" i="11"/>
  <c r="G101" i="11"/>
  <c r="G450" i="11"/>
  <c r="G309" i="11"/>
  <c r="G56" i="11"/>
  <c r="G449" i="8"/>
  <c r="G338" i="8"/>
  <c r="G308" i="8"/>
  <c r="G276" i="8"/>
  <c r="G260" i="8"/>
  <c r="G244" i="8"/>
  <c r="G228" i="8"/>
  <c r="G212" i="8"/>
  <c r="G196" i="8"/>
  <c r="G180" i="8"/>
  <c r="G163" i="8"/>
  <c r="G143" i="8"/>
  <c r="G135" i="8"/>
  <c r="G83" i="8"/>
  <c r="G59" i="8"/>
  <c r="G51" i="8"/>
  <c r="G43" i="8"/>
  <c r="G35" i="8"/>
  <c r="G27" i="8"/>
  <c r="G326" i="8"/>
  <c r="G267" i="8"/>
  <c r="G251" i="8"/>
  <c r="G235" i="8"/>
  <c r="G219" i="8"/>
  <c r="G203" i="8"/>
  <c r="G187" i="8"/>
  <c r="G171" i="8"/>
  <c r="G146" i="8"/>
  <c r="G30" i="8"/>
  <c r="G338" i="11"/>
  <c r="G284" i="11"/>
  <c r="G268" i="11"/>
  <c r="G236" i="11"/>
  <c r="G220" i="11"/>
  <c r="G188" i="11"/>
  <c r="G172" i="11"/>
  <c r="G143" i="11"/>
  <c r="G107" i="11"/>
  <c r="G59" i="11"/>
  <c r="G43" i="11"/>
  <c r="G27" i="11"/>
  <c r="G65" i="11"/>
  <c r="G229" i="11"/>
  <c r="G189" i="11"/>
  <c r="G140" i="11"/>
  <c r="G104" i="11"/>
  <c r="G40" i="11"/>
  <c r="G451" i="8"/>
  <c r="G330" i="8"/>
  <c r="G278" i="8"/>
  <c r="G262" i="8"/>
  <c r="G238" i="8"/>
  <c r="G214" i="8"/>
  <c r="G198" i="8"/>
  <c r="G182" i="8"/>
  <c r="G337" i="11"/>
  <c r="G315" i="11"/>
  <c r="G271" i="11"/>
  <c r="G175" i="11"/>
  <c r="G162" i="11"/>
  <c r="G122" i="11"/>
  <c r="G74" i="11"/>
  <c r="G451" i="11"/>
  <c r="G330" i="11"/>
  <c r="G182" i="11"/>
  <c r="G113" i="11"/>
  <c r="G353" i="11"/>
  <c r="G217" i="11"/>
  <c r="G24" i="11"/>
  <c r="F378" i="11"/>
  <c r="F386" i="11"/>
  <c r="F406" i="11"/>
  <c r="F422" i="11"/>
  <c r="F434" i="11"/>
  <c r="F442" i="11"/>
  <c r="F380" i="11"/>
  <c r="F384" i="11"/>
  <c r="F392" i="11"/>
  <c r="F396" i="11"/>
  <c r="F404" i="11"/>
  <c r="F408" i="11"/>
  <c r="F412" i="11"/>
  <c r="F416" i="11"/>
  <c r="F420" i="11"/>
  <c r="F432" i="11"/>
  <c r="F440" i="11"/>
  <c r="F375" i="8"/>
  <c r="F379" i="8"/>
  <c r="F383" i="8"/>
  <c r="F387" i="8"/>
  <c r="F391" i="8"/>
  <c r="F395" i="8"/>
  <c r="F399" i="8"/>
  <c r="F403" i="8"/>
  <c r="F407" i="8"/>
  <c r="F411" i="8"/>
  <c r="F415" i="8"/>
  <c r="F419" i="8"/>
  <c r="F423" i="8"/>
  <c r="F427" i="8"/>
  <c r="F431" i="8"/>
  <c r="F435" i="8"/>
  <c r="F439" i="8"/>
  <c r="G156" i="8"/>
  <c r="G140" i="8"/>
  <c r="G116" i="8"/>
  <c r="G92" i="8"/>
  <c r="G84" i="8"/>
  <c r="G324" i="11"/>
  <c r="G286" i="11"/>
  <c r="G254" i="11"/>
  <c r="G214" i="11"/>
  <c r="G178" i="11"/>
  <c r="G141" i="11"/>
  <c r="G25" i="11"/>
  <c r="G362" i="11"/>
  <c r="G237" i="11"/>
  <c r="G181" i="11"/>
  <c r="G144" i="11"/>
  <c r="G100" i="11"/>
  <c r="G44" i="11"/>
  <c r="G28" i="11"/>
  <c r="G119" i="8"/>
  <c r="G111" i="8"/>
  <c r="G162" i="8"/>
  <c r="G114" i="8"/>
  <c r="G365" i="11"/>
  <c r="G347" i="11"/>
  <c r="G333" i="11"/>
  <c r="G312" i="11"/>
  <c r="G296" i="11"/>
  <c r="G280" i="11"/>
  <c r="G264" i="11"/>
  <c r="G232" i="11"/>
  <c r="G216" i="11"/>
  <c r="G200" i="11"/>
  <c r="G184" i="11"/>
  <c r="G168" i="11"/>
  <c r="G151" i="11"/>
  <c r="G127" i="11"/>
  <c r="G103" i="11"/>
  <c r="G75" i="11"/>
  <c r="G39" i="11"/>
  <c r="G137" i="11"/>
  <c r="G301" i="11"/>
  <c r="G257" i="11"/>
  <c r="G221" i="11"/>
  <c r="G177" i="11"/>
  <c r="G149" i="8"/>
  <c r="G141" i="8"/>
  <c r="G125" i="8"/>
  <c r="G93" i="8"/>
  <c r="G85" i="8"/>
  <c r="G65" i="8"/>
  <c r="G364" i="11"/>
  <c r="G350" i="11"/>
  <c r="G331" i="11"/>
  <c r="G303" i="11"/>
  <c r="G299" i="11"/>
  <c r="G283" i="11"/>
  <c r="G267" i="11"/>
  <c r="G251" i="11"/>
  <c r="G235" i="11"/>
  <c r="G219" i="11"/>
  <c r="G203" i="11"/>
  <c r="G187" i="11"/>
  <c r="G171" i="11"/>
  <c r="G146" i="11"/>
  <c r="G134" i="11"/>
  <c r="G98" i="11"/>
  <c r="G70" i="11"/>
  <c r="G54" i="11"/>
  <c r="G50" i="11"/>
  <c r="G38" i="11"/>
  <c r="G34" i="11"/>
  <c r="G447" i="11"/>
  <c r="G354" i="11"/>
  <c r="G345" i="11"/>
  <c r="G320" i="11"/>
  <c r="G290" i="11"/>
  <c r="G258" i="11"/>
  <c r="G230" i="11"/>
  <c r="G202" i="11"/>
  <c r="G174" i="11"/>
  <c r="G57" i="11"/>
  <c r="G45" i="11"/>
  <c r="G340" i="11"/>
  <c r="G273" i="11"/>
  <c r="G205" i="11"/>
  <c r="G136" i="11"/>
  <c r="G72" i="11"/>
  <c r="G95" i="8"/>
  <c r="E448" i="11"/>
  <c r="E436" i="11"/>
  <c r="E431" i="11" s="1"/>
  <c r="E428" i="11"/>
  <c r="E424" i="11"/>
  <c r="E415" i="11"/>
  <c r="E410" i="11"/>
  <c r="E401" i="11"/>
  <c r="E394" i="11"/>
  <c r="E391" i="11"/>
  <c r="E377" i="11"/>
  <c r="E346" i="11"/>
  <c r="E341" i="11"/>
  <c r="E311" i="11"/>
  <c r="E138" i="11"/>
  <c r="E108" i="11"/>
  <c r="E102" i="11"/>
  <c r="E96" i="11"/>
  <c r="E94" i="11"/>
  <c r="E93" i="11"/>
  <c r="E92" i="11"/>
  <c r="E91" i="11"/>
  <c r="E89" i="11"/>
  <c r="E88" i="11"/>
  <c r="E86" i="11"/>
  <c r="E85" i="11"/>
  <c r="E84" i="11"/>
  <c r="E83" i="11"/>
  <c r="E82" i="11"/>
  <c r="E81" i="11"/>
  <c r="E73" i="11"/>
  <c r="E37" i="11"/>
  <c r="F73" i="11" l="1"/>
  <c r="F436" i="11"/>
  <c r="F394" i="11"/>
  <c r="F415" i="11"/>
  <c r="G415" i="11" s="1"/>
  <c r="F81" i="11"/>
  <c r="F91" i="11"/>
  <c r="F82" i="11"/>
  <c r="F86" i="11"/>
  <c r="F92" i="11"/>
  <c r="F341" i="11"/>
  <c r="G341" i="11" s="1"/>
  <c r="F448" i="11"/>
  <c r="F401" i="11"/>
  <c r="G401" i="11" s="1"/>
  <c r="F391" i="11"/>
  <c r="F85" i="11"/>
  <c r="F37" i="11"/>
  <c r="F83" i="11"/>
  <c r="F88" i="11"/>
  <c r="F93" i="11"/>
  <c r="F346" i="11"/>
  <c r="F424" i="11"/>
  <c r="G424" i="11" s="1"/>
  <c r="F84" i="11"/>
  <c r="F94" i="11"/>
  <c r="F410" i="11"/>
  <c r="G410" i="11" s="1"/>
  <c r="F377" i="11"/>
  <c r="G377" i="11" s="1"/>
  <c r="F313" i="11"/>
  <c r="F311" i="11"/>
  <c r="G416" i="11"/>
  <c r="G394" i="11"/>
  <c r="G434" i="8"/>
  <c r="G410" i="8"/>
  <c r="G394" i="8"/>
  <c r="G439" i="11"/>
  <c r="G427" i="11"/>
  <c r="G417" i="8"/>
  <c r="G381" i="8"/>
  <c r="G423" i="8"/>
  <c r="G399" i="8"/>
  <c r="G418" i="8"/>
  <c r="G383" i="11"/>
  <c r="G382" i="11"/>
  <c r="G433" i="8"/>
  <c r="G405" i="11"/>
  <c r="G439" i="8"/>
  <c r="G415" i="8"/>
  <c r="G391" i="8"/>
  <c r="G375" i="8"/>
  <c r="G392" i="11"/>
  <c r="G380" i="11"/>
  <c r="G434" i="11"/>
  <c r="G406" i="11"/>
  <c r="G409" i="11"/>
  <c r="G387" i="11"/>
  <c r="G437" i="8"/>
  <c r="G405" i="8"/>
  <c r="G426" i="11"/>
  <c r="G420" i="8"/>
  <c r="G412" i="8"/>
  <c r="G376" i="8"/>
  <c r="G436" i="11"/>
  <c r="G408" i="11"/>
  <c r="G396" i="11"/>
  <c r="G384" i="11"/>
  <c r="G442" i="11"/>
  <c r="G378" i="11"/>
  <c r="G421" i="11"/>
  <c r="G381" i="11"/>
  <c r="G438" i="8"/>
  <c r="G430" i="8"/>
  <c r="G422" i="8"/>
  <c r="G414" i="8"/>
  <c r="G406" i="8"/>
  <c r="G398" i="8"/>
  <c r="G390" i="8"/>
  <c r="G382" i="8"/>
  <c r="G374" i="8"/>
  <c r="G419" i="11"/>
  <c r="G403" i="11"/>
  <c r="G391" i="11"/>
  <c r="G430" i="11"/>
  <c r="G402" i="11"/>
  <c r="G397" i="11"/>
  <c r="G441" i="8"/>
  <c r="G425" i="8"/>
  <c r="G409" i="8"/>
  <c r="G389" i="8"/>
  <c r="G373" i="8"/>
  <c r="G429" i="11"/>
  <c r="G422" i="11"/>
  <c r="G442" i="8"/>
  <c r="G426" i="8"/>
  <c r="G402" i="8"/>
  <c r="G386" i="8"/>
  <c r="G378" i="8"/>
  <c r="G411" i="11"/>
  <c r="G418" i="11"/>
  <c r="G425" i="11"/>
  <c r="G401" i="8"/>
  <c r="G398" i="11"/>
  <c r="G407" i="8"/>
  <c r="G383" i="8"/>
  <c r="G420" i="11"/>
  <c r="G404" i="11"/>
  <c r="G436" i="8"/>
  <c r="G416" i="8"/>
  <c r="G400" i="8"/>
  <c r="G380" i="8"/>
  <c r="G421" i="8"/>
  <c r="G393" i="8"/>
  <c r="G377" i="8"/>
  <c r="G390" i="11"/>
  <c r="G396" i="8"/>
  <c r="G433" i="11"/>
  <c r="G385" i="11"/>
  <c r="G417" i="11"/>
  <c r="G435" i="8"/>
  <c r="G427" i="8"/>
  <c r="G419" i="8"/>
  <c r="G411" i="8"/>
  <c r="G403" i="8"/>
  <c r="G395" i="8"/>
  <c r="G387" i="8"/>
  <c r="G379" i="8"/>
  <c r="G440" i="11"/>
  <c r="G412" i="11"/>
  <c r="G386" i="11"/>
  <c r="G440" i="8"/>
  <c r="G424" i="8"/>
  <c r="G404" i="8"/>
  <c r="G441" i="11"/>
  <c r="G393" i="11"/>
  <c r="G435" i="11"/>
  <c r="G423" i="11"/>
  <c r="G407" i="11"/>
  <c r="G395" i="11"/>
  <c r="G379" i="11"/>
  <c r="G429" i="8"/>
  <c r="G413" i="8"/>
  <c r="G397" i="8"/>
  <c r="G385" i="8"/>
  <c r="G438" i="11"/>
  <c r="G408" i="8"/>
  <c r="G384" i="8"/>
  <c r="G413" i="11"/>
  <c r="G428" i="8"/>
  <c r="G392" i="8"/>
  <c r="G437" i="11"/>
  <c r="G389" i="11"/>
  <c r="F89" i="11"/>
  <c r="G313" i="11"/>
  <c r="F102" i="11"/>
  <c r="G37" i="11"/>
  <c r="F108" i="11"/>
  <c r="G73" i="11"/>
  <c r="F138" i="11"/>
  <c r="G346" i="11"/>
  <c r="G81" i="11"/>
  <c r="F96" i="11"/>
  <c r="F431" i="11"/>
  <c r="F428" i="11"/>
  <c r="F444" i="11"/>
  <c r="F117" i="11"/>
  <c r="E414" i="11"/>
  <c r="E400" i="11"/>
  <c r="E376" i="11"/>
  <c r="E348" i="11"/>
  <c r="E343" i="11"/>
  <c r="E76" i="11"/>
  <c r="E109" i="11"/>
  <c r="E95" i="11"/>
  <c r="F95" i="11" l="1"/>
  <c r="G84" i="11"/>
  <c r="G93" i="11"/>
  <c r="G83" i="11"/>
  <c r="G85" i="11"/>
  <c r="G448" i="11"/>
  <c r="G92" i="11"/>
  <c r="G82" i="11"/>
  <c r="F343" i="11"/>
  <c r="G343" i="11" s="1"/>
  <c r="F348" i="11"/>
  <c r="G348" i="11" s="1"/>
  <c r="F76" i="11"/>
  <c r="G76" i="11" s="1"/>
  <c r="G89" i="11"/>
  <c r="G311" i="11"/>
  <c r="G94" i="11"/>
  <c r="G88" i="11"/>
  <c r="G86" i="11"/>
  <c r="G91" i="11"/>
  <c r="F414" i="11"/>
  <c r="E139" i="11"/>
  <c r="E154" i="11" s="1"/>
  <c r="F109" i="11"/>
  <c r="G117" i="11"/>
  <c r="G96" i="11"/>
  <c r="G108" i="11"/>
  <c r="G138" i="11"/>
  <c r="G102" i="11"/>
  <c r="G95" i="11"/>
  <c r="G428" i="11"/>
  <c r="F400" i="11"/>
  <c r="E375" i="11"/>
  <c r="F376" i="11"/>
  <c r="G444" i="11"/>
  <c r="E399" i="11"/>
  <c r="E145" i="11"/>
  <c r="E147" i="11"/>
  <c r="E160" i="11"/>
  <c r="F145" i="11" l="1"/>
  <c r="F139" i="11"/>
  <c r="F160" i="11"/>
  <c r="F154" i="11"/>
  <c r="E155" i="11"/>
  <c r="G414" i="11"/>
  <c r="G109" i="11"/>
  <c r="E388" i="11"/>
  <c r="F147" i="11"/>
  <c r="G154" i="11"/>
  <c r="G160" i="11"/>
  <c r="G139" i="11"/>
  <c r="G145" i="11"/>
  <c r="F399" i="11"/>
  <c r="E374" i="11"/>
  <c r="G400" i="11"/>
  <c r="G376" i="11"/>
  <c r="F155" i="11"/>
  <c r="F375" i="11"/>
  <c r="E165" i="11"/>
  <c r="F156" i="11"/>
  <c r="F165" i="11" l="1"/>
  <c r="G156" i="11"/>
  <c r="G147" i="11"/>
  <c r="F388" i="11"/>
  <c r="F374" i="11"/>
  <c r="E373" i="11"/>
  <c r="G399" i="11"/>
  <c r="G155" i="11"/>
  <c r="G375" i="11"/>
  <c r="E158" i="11"/>
  <c r="G165" i="11" l="1"/>
  <c r="F158" i="11"/>
  <c r="G388" i="11"/>
  <c r="G374" i="11"/>
  <c r="F373" i="11"/>
  <c r="G158" i="11"/>
  <c r="E224" i="11"/>
  <c r="G373" i="11" l="1"/>
  <c r="F224" i="11"/>
  <c r="E222" i="11"/>
  <c r="E247" i="11"/>
  <c r="F222" i="11" l="1"/>
  <c r="F247" i="11"/>
  <c r="G224" i="11"/>
  <c r="E246" i="11"/>
  <c r="E250" i="11" l="1"/>
  <c r="E248" i="11"/>
  <c r="F248" i="11" s="1"/>
  <c r="F246" i="11"/>
  <c r="G247" i="11"/>
  <c r="G222" i="11"/>
  <c r="F250" i="11"/>
  <c r="E252" i="11"/>
  <c r="F252" i="11" l="1"/>
  <c r="G250" i="11"/>
  <c r="G248" i="11"/>
  <c r="G246" i="11"/>
  <c r="G252" i="11" l="1"/>
  <c r="F90" i="11"/>
  <c r="F118" i="11"/>
  <c r="F90" i="8"/>
  <c r="G90" i="8" s="1"/>
  <c r="E123" i="8"/>
  <c r="F123" i="8" s="1"/>
  <c r="G123" i="8" s="1"/>
  <c r="E148" i="11"/>
  <c r="F148" i="11" l="1"/>
  <c r="G148" i="11" s="1"/>
  <c r="G118" i="11"/>
  <c r="G90" i="11"/>
  <c r="E148" i="8"/>
  <c r="F118" i="8"/>
  <c r="G118" i="8" s="1"/>
  <c r="E123" i="11"/>
  <c r="E153" i="11"/>
  <c r="F153" i="11" l="1"/>
  <c r="F123" i="11"/>
  <c r="G153" i="11"/>
  <c r="F148" i="8"/>
  <c r="G148" i="8" s="1"/>
  <c r="E153" i="8"/>
  <c r="F153" i="8" s="1"/>
  <c r="G153" i="8" s="1"/>
  <c r="G123" i="11" l="1"/>
</calcChain>
</file>

<file path=xl/sharedStrings.xml><?xml version="1.0" encoding="utf-8"?>
<sst xmlns="http://schemas.openxmlformats.org/spreadsheetml/2006/main" count="13643" uniqueCount="714">
  <si>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</si>
  <si>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</si>
  <si>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</si>
  <si>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</si>
  <si>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</si>
  <si>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</si>
  <si>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</si>
  <si>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</si>
  <si>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</si>
  <si>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</si>
  <si>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</si>
  <si>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</si>
  <si>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</si>
  <si>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</si>
  <si>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</si>
  <si>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</si>
  <si>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</si>
  <si>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</si>
  <si>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</si>
  <si>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</si>
  <si>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</si>
  <si>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</si>
  <si>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</si>
  <si>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</si>
  <si>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</si>
  <si>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</si>
  <si>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</si>
  <si>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</si>
  <si>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</si>
  <si>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</si>
  <si>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</si>
  <si>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</si>
  <si>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</si>
  <si>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</si>
  <si>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</si>
  <si>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</si>
  <si>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</si>
  <si>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</si>
  <si>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</si>
  <si>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</si>
  <si>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</si>
  <si>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</si>
  <si>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</si>
  <si>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</si>
  <si>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</si>
  <si>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</si>
  <si>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</si>
  <si>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</si>
  <si>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</si>
  <si>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</si>
  <si>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</si>
  <si>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</si>
  <si>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</si>
  <si>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</si>
  <si>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</si>
  <si>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</si>
  <si>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</si>
  <si>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</si>
  <si>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</si>
  <si>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</si>
  <si>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</si>
  <si>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</si>
  <si>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</si>
  <si>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</si>
  <si>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</si>
  <si>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</si>
  <si>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</si>
  <si>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</si>
  <si>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</si>
  <si>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</si>
  <si>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</si>
  <si>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</si>
  <si>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</si>
  <si>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</si>
  <si>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</si>
  <si>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</si>
  <si>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</si>
  <si>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</si>
  <si>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</si>
  <si>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</si>
  <si>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</si>
  <si>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</si>
  <si>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</si>
  <si>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</si>
  <si>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</si>
  <si>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</si>
  <si>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</si>
  <si>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</si>
  <si>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</si>
  <si>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</si>
  <si>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</si>
  <si>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</si>
  <si>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</si>
  <si>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</si>
  <si>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</si>
  <si>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</si>
  <si>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</si>
  <si>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</si>
  <si>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</si>
  <si>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</si>
  <si>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</si>
  <si>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</si>
  <si>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</si>
  <si>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</si>
  <si>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</si>
  <si>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</si>
  <si>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</si>
  <si>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</si>
  <si>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</si>
  <si>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</si>
  <si>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</si>
  <si>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</si>
  <si>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</si>
  <si>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</si>
  <si>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</si>
  <si>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</si>
  <si>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</si>
  <si>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</si>
  <si>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</si>
  <si>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</si>
  <si>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</si>
  <si>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</si>
  <si>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</si>
  <si>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</si>
  <si>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</si>
  <si>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</si>
  <si>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</si>
  <si>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</si>
  <si>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</si>
  <si>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</si>
  <si>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</si>
  <si>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</si>
  <si>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</si>
  <si>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</si>
  <si>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</si>
  <si>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</si>
  <si>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</si>
  <si>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</si>
  <si>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</si>
  <si>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</si>
  <si>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</si>
  <si>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</si>
  <si>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</si>
  <si>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</si>
  <si>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</si>
  <si>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</si>
  <si>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</si>
  <si>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</si>
  <si>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</si>
  <si>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</si>
  <si>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</si>
  <si>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</si>
  <si>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</si>
  <si>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</si>
  <si>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</si>
  <si>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</si>
  <si>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</si>
  <si>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</si>
  <si>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</si>
  <si>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</si>
  <si>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</si>
  <si>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</si>
  <si>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</si>
  <si>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</si>
  <si>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</si>
  <si>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</si>
  <si>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</si>
  <si>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</si>
  <si>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</si>
  <si>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</si>
  <si>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</si>
  <si>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</si>
  <si>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</si>
  <si>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</si>
  <si>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</si>
  <si>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</si>
  <si>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</si>
  <si>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</si>
  <si>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</si>
  <si>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</si>
  <si>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</si>
  <si>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</si>
  <si>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</si>
  <si>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</si>
  <si>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</si>
  <si>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</si>
  <si>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</si>
  <si>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</si>
  <si>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</si>
  <si>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</si>
  <si>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</si>
  <si>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</si>
  <si>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</si>
  <si>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</si>
  <si>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</si>
  <si>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</si>
  <si>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</si>
  <si>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</si>
  <si>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</si>
  <si>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</si>
  <si>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</si>
  <si>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</si>
  <si>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</si>
  <si>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</si>
  <si>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</si>
  <si>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</si>
  <si>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</si>
  <si>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</si>
  <si>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</si>
  <si>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</si>
  <si>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</si>
  <si>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</si>
  <si>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</si>
  <si>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</si>
  <si>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</si>
  <si>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</si>
  <si>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</si>
  <si>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</si>
  <si>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</si>
  <si>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</si>
  <si>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</si>
  <si>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</si>
  <si>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</si>
  <si>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</si>
  <si>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</si>
  <si>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</si>
  <si>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</si>
  <si>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</si>
  <si>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</si>
  <si>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</si>
  <si>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</si>
  <si>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</si>
  <si>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</si>
  <si>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</si>
  <si>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</si>
  <si>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</si>
  <si>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</si>
  <si>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</si>
  <si>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</si>
  <si>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</si>
  <si>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</si>
  <si>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</si>
  <si>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</si>
  <si>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</si>
  <si>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</si>
  <si>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</si>
  <si>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</si>
  <si>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</si>
  <si>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</si>
  <si>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</si>
  <si>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</si>
  <si>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</si>
  <si>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</si>
  <si>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</si>
  <si>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</si>
  <si>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</si>
  <si>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</si>
  <si>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</si>
  <si>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</si>
  <si>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</si>
  <si>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</si>
  <si>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</si>
  <si>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</si>
  <si>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</si>
  <si>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</si>
  <si>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</si>
  <si>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</si>
  <si>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</si>
  <si>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</si>
  <si>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</si>
  <si>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</si>
  <si>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</si>
  <si>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</si>
  <si>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</si>
  <si>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</si>
  <si>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</si>
  <si>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</si>
  <si>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</si>
  <si>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</si>
  <si>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</si>
  <si>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</si>
  <si>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</si>
  <si>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</si>
  <si>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</si>
  <si>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</si>
  <si>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</si>
  <si>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</si>
  <si>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</si>
  <si>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</si>
  <si>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</si>
  <si>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</si>
  <si>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</si>
  <si>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</si>
  <si>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</si>
  <si>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</si>
  <si>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</si>
  <si>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</si>
  <si>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</si>
  <si>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</si>
  <si>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</si>
  <si>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</si>
  <si>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</si>
  <si>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</si>
  <si>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</si>
  <si>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</si>
  <si>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</si>
  <si>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</si>
  <si>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</si>
  <si>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</si>
  <si>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</si>
  <si>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</si>
  <si>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</si>
  <si>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</si>
  <si>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</si>
  <si>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</si>
  <si>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</si>
  <si>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</si>
  <si>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</si>
  <si>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</si>
  <si>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</si>
  <si>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</si>
  <si>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</si>
  <si>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</si>
  <si>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</si>
  <si>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</si>
  <si>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</si>
  <si>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</si>
  <si>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</si>
  <si>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</si>
  <si>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</si>
  <si>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</si>
  <si>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</si>
  <si>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</si>
  <si>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</si>
  <si>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</si>
  <si>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</si>
  <si>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</si>
  <si>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</si>
  <si>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</si>
  <si>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</si>
  <si>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</si>
  <si>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</si>
  <si>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</si>
  <si>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</si>
  <si>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</si>
  <si>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</si>
  <si>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</si>
  <si>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</si>
  <si>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</si>
  <si>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</si>
  <si>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</si>
  <si>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</si>
  <si>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</si>
  <si>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</si>
  <si>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</si>
  <si>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</si>
  <si>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</si>
  <si>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</si>
  <si>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</si>
  <si>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</si>
  <si>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</si>
  <si>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</si>
  <si>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</si>
  <si>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</si>
  <si>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</si>
  <si>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</si>
  <si>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</si>
  <si>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</si>
  <si>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</si>
  <si>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</si>
  <si>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</si>
  <si>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</si>
  <si>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</si>
  <si>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</si>
  <si>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</si>
  <si>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</si>
  <si>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</si>
  <si>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</si>
  <si>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</si>
  <si>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</si>
  <si>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</si>
  <si>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</si>
  <si>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</si>
  <si>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</si>
  <si>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</si>
  <si>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</si>
  <si>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</si>
  <si>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</si>
  <si>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</si>
  <si>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</si>
  <si>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</si>
  <si>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</si>
  <si>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</si>
  <si>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</si>
  <si>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</si>
  <si>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</si>
  <si>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</si>
  <si>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</si>
  <si>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</si>
  <si>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</si>
  <si>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</si>
  <si>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</si>
  <si>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</si>
  <si>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</si>
  <si>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</si>
  <si>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</si>
  <si>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</si>
  <si>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</si>
  <si>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</si>
  <si>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</si>
  <si>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</si>
  <si>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</si>
  <si>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</si>
  <si>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</si>
  <si>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</si>
  <si>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</si>
  <si>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</si>
  <si>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</si>
  <si>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</si>
  <si>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</si>
  <si>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</si>
  <si>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</si>
  <si>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</si>
  <si>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</si>
  <si>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</si>
  <si>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</si>
  <si>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</si>
  <si>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</si>
  <si>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</si>
  <si>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</si>
  <si>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</si>
  <si>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</si>
  <si>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</si>
  <si>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</si>
  <si>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</si>
  <si>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</si>
  <si>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</si>
  <si>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</si>
  <si>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</si>
  <si>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</si>
  <si>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</si>
  <si>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</si>
  <si>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</si>
  <si>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</si>
  <si>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</si>
  <si>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</si>
  <si>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</si>
  <si>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</si>
  <si>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</si>
  <si>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</si>
  <si>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</si>
  <si>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</si>
  <si>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</si>
  <si>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</si>
  <si>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</si>
  <si>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</si>
  <si>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</si>
  <si>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</si>
  <si>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</si>
  <si>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</si>
  <si>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</si>
  <si>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</si>
  <si>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</si>
  <si>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</si>
  <si>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</si>
  <si>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</si>
  <si>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</si>
  <si>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</si>
  <si>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</si>
  <si>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</si>
  <si>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</si>
  <si>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</si>
  <si>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</si>
  <si>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</si>
  <si>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</si>
  <si>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</si>
  <si>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</si>
  <si>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</si>
  <si>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</si>
  <si>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</si>
  <si>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</si>
  <si>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</si>
  <si>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</si>
  <si>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</si>
  <si>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</si>
  <si>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</si>
  <si>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</si>
  <si>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</si>
  <si>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</si>
  <si>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</si>
  <si>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</si>
  <si>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</si>
  <si>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</si>
  <si>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</si>
  <si>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</si>
  <si>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</si>
  <si>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</si>
  <si>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</si>
  <si>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</si>
  <si>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</si>
  <si>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</si>
  <si>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</si>
  <si>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</si>
  <si>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</si>
  <si>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</si>
  <si>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</si>
  <si>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</si>
  <si>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</si>
  <si>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</si>
  <si>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</si>
  <si>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</si>
  <si>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</si>
  <si>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</si>
  <si>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</si>
  <si>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</si>
  <si>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</si>
  <si>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</si>
  <si>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</si>
  <si>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</si>
  <si>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</si>
  <si>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</si>
  <si>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</si>
  <si>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</si>
  <si>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</si>
  <si>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</si>
  <si>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</si>
  <si>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</si>
  <si>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</si>
  <si>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</si>
  <si>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</si>
  <si>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</si>
  <si>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</si>
  <si>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</si>
  <si>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</si>
  <si>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</si>
  <si>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</si>
  <si>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</si>
  <si>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</si>
  <si>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</si>
  <si>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</si>
  <si>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</si>
  <si>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</si>
  <si>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</si>
  <si>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</si>
  <si>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</si>
  <si>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</si>
  <si>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</si>
  <si>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</si>
  <si>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</si>
  <si>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</si>
  <si>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</si>
  <si>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</si>
  <si>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</si>
  <si>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</si>
  <si>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</si>
  <si>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</si>
  <si>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</si>
  <si>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</si>
  <si>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</si>
  <si>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</si>
  <si>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</si>
  <si>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</si>
  <si>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</si>
  <si>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</si>
  <si>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</si>
  <si>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</si>
  <si>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</si>
  <si>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</si>
  <si>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</si>
  <si>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</si>
  <si>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</si>
  <si>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</si>
  <si>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</si>
  <si>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</si>
  <si>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</si>
  <si>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</si>
  <si>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</si>
  <si>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</si>
  <si>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</si>
  <si>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</si>
  <si>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</si>
  <si>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</si>
  <si>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</si>
  <si>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</si>
  <si>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</si>
  <si>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</si>
  <si>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</si>
  <si>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</si>
  <si>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</si>
  <si>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</si>
  <si>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</si>
  <si>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</si>
  <si>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</si>
  <si>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</si>
  <si>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</si>
  <si>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</si>
  <si>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</si>
  <si>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</si>
  <si>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</si>
  <si>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</si>
  <si>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</si>
  <si>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</si>
  <si>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</si>
  <si>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</si>
  <si>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</si>
  <si>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</si>
  <si>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</si>
  <si>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</si>
  <si>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</si>
  <si>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</si>
  <si>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</si>
  <si>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</si>
  <si>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</si>
  <si>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</si>
  <si>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</si>
  <si>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</si>
  <si>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</si>
  <si>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</si>
  <si>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</si>
  <si>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</si>
  <si>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</si>
  <si>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</si>
  <si>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</si>
  <si>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</si>
  <si>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</si>
  <si>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</si>
  <si>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</si>
  <si>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</si>
  <si>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</si>
  <si>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</si>
  <si>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</si>
  <si>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</si>
  <si>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</si>
  <si>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</si>
  <si>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</si>
  <si>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</si>
  <si>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</si>
  <si>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</si>
  <si>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</si>
  <si>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</si>
  <si>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</si>
  <si>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</si>
  <si>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</si>
  <si>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</si>
  <si>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</si>
  <si>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</si>
  <si>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</si>
  <si>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</si>
  <si>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</si>
  <si>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</si>
  <si>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</si>
  <si>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</si>
  <si>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</si>
  <si>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</si>
  <si>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</si>
  <si>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</si>
  <si>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</si>
  <si>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</si>
  <si>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</si>
  <si>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</si>
  <si>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</si>
  <si>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</si>
  <si>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</si>
  <si>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</si>
  <si>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</si>
  <si>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</si>
  <si>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</si>
  <si>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</si>
  <si>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</si>
  <si>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</si>
  <si>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</si>
  <si>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</si>
  <si>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</si>
  <si>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</si>
  <si>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</si>
  <si>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</si>
  <si>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</si>
  <si>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</si>
  <si>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</si>
  <si>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</si>
  <si>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</si>
  <si>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</si>
  <si>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</si>
  <si>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</si>
  <si>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</si>
  <si>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</si>
  <si>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</si>
  <si>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</si>
  <si>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</si>
  <si>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</si>
  <si>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</si>
  <si>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</si>
  <si>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</si>
  <si>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</si>
  <si>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публичного акционерного общества «Межрегиональная распределительная сетевая компания Сибири»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</si>
  <si>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</si>
  <si>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</si>
  <si>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</si>
  <si>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</si>
  <si>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</si>
  <si>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</si>
  <si>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</si>
  <si>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</si>
  <si>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Кемеровская область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</si>
  <si>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</si>
  <si>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</si>
  <si>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</si>
  <si>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</si>
  <si>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</si>
  <si>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</si>
  <si>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</si>
  <si>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</si>
  <si>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</si>
  <si>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Отчетный год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</si>
</sst>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"/>
    <numFmt numFmtId="167" formatCode="#,##0.00000"/>
    <numFmt numFmtId="168" formatCode="#,##0.000"/>
    <numFmt numFmtId="169" formatCode="#,##0.000000"/>
    <numFmt numFmtId="170" formatCode="#,##0.0000000"/>
    <numFmt numFmtId="172" formatCode="_-* #,##0.0000000000_р_._-;\-* #,##0.0000000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Times New Roman CYR"/>
    </font>
    <font>
      <sz val="12"/>
      <color theme="0" tint="-0.149998474074526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8">
    <xf numFmtId="0" fontId="0" fillId="0" borderId="0" xfId="0"/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11" fillId="2" borderId="0" xfId="4" applyFont="1" applyFill="1" applyAlignment="1">
      <alignment vertical="center" wrapText="1"/>
    </xf>
    <xf numFmtId="0" fontId="4" fillId="2" borderId="0" xfId="3" applyFont="1" applyFill="1" applyAlignment="1">
      <alignment horizontal="justify"/>
    </xf>
    <xf numFmtId="0" fontId="12" fillId="2" borderId="0" xfId="5" applyFont="1" applyFill="1" applyAlignment="1">
      <alignment vertical="center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0" fontId="13" fillId="0" borderId="15" xfId="3" applyFont="1" applyFill="1" applyBorder="1" applyAlignment="1">
      <alignment horizontal="center" vertical="center" wrapText="1"/>
    </xf>
    <xf numFmtId="0" fontId="13" fillId="0" borderId="25" xfId="3" applyFont="1" applyFill="1" applyBorder="1" applyAlignment="1">
      <alignment horizontal="center" vertical="center" wrapText="1"/>
    </xf>
    <xf numFmtId="166" fontId="14" fillId="2" borderId="0" xfId="3" applyNumberFormat="1" applyFont="1" applyFill="1" applyAlignment="1">
      <alignment vertical="center"/>
    </xf>
    <xf numFmtId="0" fontId="2" fillId="0" borderId="3" xfId="3" applyFont="1" applyFill="1" applyBorder="1" applyAlignment="1">
      <alignment horizontal="center" vertical="center"/>
    </xf>
    <xf numFmtId="164" fontId="2" fillId="0" borderId="20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164" fontId="2" fillId="0" borderId="13" xfId="3" applyNumberFormat="1" applyFont="1" applyFill="1" applyBorder="1" applyAlignment="1">
      <alignment horizontal="center" vertical="center"/>
    </xf>
    <xf numFmtId="164" fontId="2" fillId="0" borderId="23" xfId="3" applyNumberFormat="1" applyFont="1" applyFill="1" applyBorder="1" applyAlignment="1">
      <alignment horizontal="center" vertical="center"/>
    </xf>
    <xf numFmtId="164" fontId="2" fillId="0" borderId="25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 wrapText="1"/>
    </xf>
    <xf numFmtId="164" fontId="2" fillId="0" borderId="15" xfId="3" applyNumberFormat="1" applyFont="1" applyFill="1" applyBorder="1" applyAlignment="1">
      <alignment horizontal="center" vertical="center" wrapText="1"/>
    </xf>
    <xf numFmtId="164" fontId="2" fillId="0" borderId="28" xfId="3" applyNumberFormat="1" applyFont="1" applyFill="1" applyBorder="1" applyAlignment="1">
      <alignment horizontal="center" vertical="center"/>
    </xf>
    <xf numFmtId="164" fontId="2" fillId="0" borderId="27" xfId="3" applyNumberFormat="1" applyFont="1" applyFill="1" applyBorder="1" applyAlignment="1">
      <alignment horizontal="center" vertical="center" wrapText="1"/>
    </xf>
    <xf numFmtId="164" fontId="2" fillId="0" borderId="13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/>
    </xf>
    <xf numFmtId="164" fontId="2" fillId="0" borderId="2" xfId="3" applyNumberFormat="1" applyFont="1" applyFill="1" applyBorder="1" applyAlignment="1">
      <alignment horizontal="center" vertical="center" wrapText="1"/>
    </xf>
    <xf numFmtId="4" fontId="2" fillId="2" borderId="0" xfId="3" applyNumberFormat="1" applyFont="1" applyFill="1"/>
    <xf numFmtId="167" fontId="2" fillId="2" borderId="0" xfId="3" applyNumberFormat="1" applyFont="1" applyFill="1" applyAlignment="1">
      <alignment vertical="center"/>
    </xf>
    <xf numFmtId="164" fontId="2" fillId="0" borderId="27" xfId="3" applyNumberFormat="1" applyFont="1" applyFill="1" applyBorder="1" applyAlignment="1">
      <alignment horizontal="center" vertical="center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3" fontId="2" fillId="0" borderId="0" xfId="3" applyNumberFormat="1" applyFont="1" applyFill="1" applyAlignment="1">
      <alignment horizontal="center" vertical="center" wrapText="1"/>
    </xf>
    <xf numFmtId="9" fontId="2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right"/>
    </xf>
    <xf numFmtId="0" fontId="7" fillId="0" borderId="0" xfId="3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vertical="top"/>
    </xf>
    <xf numFmtId="0" fontId="2" fillId="0" borderId="0" xfId="3" applyFont="1" applyFill="1" applyAlignment="1">
      <alignment horizontal="center" vertical="center"/>
    </xf>
    <xf numFmtId="3" fontId="2" fillId="0" borderId="0" xfId="3" applyNumberFormat="1" applyFont="1" applyFill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 indent="1"/>
    </xf>
    <xf numFmtId="168" fontId="2" fillId="0" borderId="9" xfId="3" applyNumberFormat="1" applyFont="1" applyFill="1" applyBorder="1" applyAlignment="1">
      <alignment horizontal="center" vertical="center"/>
    </xf>
    <xf numFmtId="167" fontId="2" fillId="0" borderId="2" xfId="3" applyNumberFormat="1" applyFont="1" applyFill="1" applyBorder="1" applyAlignment="1">
      <alignment horizontal="center" vertical="center"/>
    </xf>
    <xf numFmtId="169" fontId="2" fillId="0" borderId="2" xfId="3" applyNumberFormat="1" applyFont="1" applyFill="1" applyBorder="1" applyAlignment="1">
      <alignment horizontal="center" vertical="center"/>
    </xf>
    <xf numFmtId="170" fontId="2" fillId="0" borderId="2" xfId="3" applyNumberFormat="1" applyFont="1" applyFill="1" applyBorder="1" applyAlignment="1">
      <alignment horizontal="center" vertical="center"/>
    </xf>
    <xf numFmtId="172" fontId="2" fillId="0" borderId="12" xfId="3" applyNumberFormat="1" applyFont="1" applyFill="1" applyBorder="1" applyAlignment="1">
      <alignment horizontal="left" vertical="center" wrapText="1"/>
    </xf>
    <xf numFmtId="166" fontId="2" fillId="0" borderId="9" xfId="3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 2" xfId="3"/>
    <cellStyle name="Обычный 8" xfId="4"/>
    <cellStyle name="Обычный_Формат МЭ  - (кор  08 09 2010) 2" xfId="5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B9B9"/>
      <color rgb="FFFFABAB"/>
      <color rgb="FFFFCCCC"/>
      <color rgb="FFFFFFCC"/>
      <color rgb="FFEAF3FA"/>
      <color rgb="FFD5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0"/>
  <sheetViews>
    <sheetView tabSelected="1" topLeftCell="A413" zoomScale="70" zoomScaleNormal="70" workbookViewId="0">
      <selection activeCell="E373" sqref="E373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4" width="16.42578125" style="63" customWidth="1"/>
    <col min="5" max="5" width="30.28515625" style="63" customWidth="1"/>
    <col min="6" max="6" width="14.28515625" style="63" customWidth="1"/>
    <col min="7" max="7" width="14.8554687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47" t="s">
        <v>3</v>
      </c>
      <c r="B6" s="147"/>
      <c r="C6" s="147"/>
      <c r="D6" s="147"/>
      <c r="E6" s="147"/>
      <c r="F6" s="147"/>
      <c r="G6" s="147"/>
      <c r="H6" s="147"/>
    </row>
    <row r="7" spans="1:8" ht="41.25" customHeight="1" x14ac:dyDescent="0.25">
      <c r="A7" s="147"/>
      <c r="B7" s="147"/>
      <c r="C7" s="147"/>
      <c r="D7" s="147"/>
      <c r="E7" s="147"/>
      <c r="F7" s="147"/>
      <c r="G7" s="147"/>
      <c r="H7" s="14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702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8" ht="65.25" customHeight="1" x14ac:dyDescent="0.25">
      <c r="A17" s="111"/>
      <c r="B17" s="111"/>
      <c r="C17" s="111"/>
      <c r="D17" s="64"/>
      <c r="E17" s="116"/>
      <c r="F17" s="117"/>
      <c r="G17" s="109"/>
      <c r="H17" s="111"/>
    </row>
    <row r="18" spans="1:8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8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713</v>
      </c>
      <c r="E19" s="139"/>
      <c r="F19" s="140" t="s">
        <v>11</v>
      </c>
      <c r="G19" s="139"/>
      <c r="H19" s="141" t="s">
        <v>12</v>
      </c>
    </row>
    <row r="20" spans="1:8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8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</row>
    <row r="22" spans="1:8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</row>
    <row r="23" spans="1:8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54449.463784240637</v>
      </c>
      <c r="E23" s="70">
        <v>41028.460899994971</v>
      </c>
      <c r="F23" s="70">
        <f t="shared" ref="F23:F76" si="0">E23-D23</f>
        <v>-13421.002884245667</v>
      </c>
      <c r="G23" s="66">
        <f t="shared" ref="G23:G76" si="1">IFERROR(F23/D23*100,0)</f>
        <v>-24.648549226172769</v>
      </c>
      <c r="H23" s="12"/>
    </row>
    <row r="24" spans="1:8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</row>
    <row r="25" spans="1:8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</row>
    <row r="26" spans="1:8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</row>
    <row r="27" spans="1:8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</row>
    <row r="28" spans="1:8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</row>
    <row r="29" spans="1:8" s="8" customFormat="1" x14ac:dyDescent="0.25">
      <c r="A29" s="13" t="s">
        <v>32</v>
      </c>
      <c r="B29" s="14" t="s">
        <v>33</v>
      </c>
      <c r="C29" s="15" t="s">
        <v>21</v>
      </c>
      <c r="D29" s="78">
        <v>53668.394030246942</v>
      </c>
      <c r="E29" s="68">
        <v>38824.204857968587</v>
      </c>
      <c r="F29" s="68">
        <f t="shared" si="0"/>
        <v>-14844.189172278355</v>
      </c>
      <c r="G29" s="67">
        <f t="shared" si="1"/>
        <v>-27.659089563798624</v>
      </c>
      <c r="H29" s="16"/>
    </row>
    <row r="30" spans="1:8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</row>
    <row r="31" spans="1:8" s="8" customFormat="1" x14ac:dyDescent="0.25">
      <c r="A31" s="13" t="s">
        <v>36</v>
      </c>
      <c r="B31" s="14" t="s">
        <v>37</v>
      </c>
      <c r="C31" s="15" t="s">
        <v>21</v>
      </c>
      <c r="D31" s="78">
        <v>475.65359583847425</v>
      </c>
      <c r="E31" s="68">
        <v>304.91686202</v>
      </c>
      <c r="F31" s="68">
        <f t="shared" si="0"/>
        <v>-170.73673381847425</v>
      </c>
      <c r="G31" s="67">
        <f t="shared" si="1"/>
        <v>-35.895184081916248</v>
      </c>
      <c r="H31" s="16"/>
    </row>
    <row r="32" spans="1:8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1685.4131382158698</v>
      </c>
      <c r="F32" s="68">
        <f t="shared" si="0"/>
        <v>1685.4131382158698</v>
      </c>
      <c r="G32" s="67">
        <f t="shared" si="1"/>
        <v>0</v>
      </c>
      <c r="H32" s="16"/>
    </row>
    <row r="33" spans="1:8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</row>
    <row r="34" spans="1:8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</row>
    <row r="35" spans="1:8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</row>
    <row r="36" spans="1:8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</row>
    <row r="37" spans="1:8" s="8" customFormat="1" x14ac:dyDescent="0.25">
      <c r="A37" s="13" t="s">
        <v>48</v>
      </c>
      <c r="B37" s="14" t="s">
        <v>49</v>
      </c>
      <c r="C37" s="15" t="s">
        <v>21</v>
      </c>
      <c r="D37" s="78">
        <v>305.41615815521499</v>
      </c>
      <c r="E37" s="68">
        <f>E23-E24-SUM(E28:E34)</f>
        <v>213.92604179051705</v>
      </c>
      <c r="F37" s="68">
        <f t="shared" si="0"/>
        <v>-91.49011636469794</v>
      </c>
      <c r="G37" s="67">
        <f t="shared" si="1"/>
        <v>-29.955886066185773</v>
      </c>
      <c r="H37" s="16"/>
    </row>
    <row r="38" spans="1:8" s="8" customFormat="1" ht="31.5" x14ac:dyDescent="0.25">
      <c r="A38" s="13" t="s">
        <v>50</v>
      </c>
      <c r="B38" s="34" t="s">
        <v>51</v>
      </c>
      <c r="C38" s="15" t="s">
        <v>21</v>
      </c>
      <c r="D38" s="78">
        <v>49803.529781586527</v>
      </c>
      <c r="E38" s="68">
        <v>38217.327031206987</v>
      </c>
      <c r="F38" s="68">
        <f t="shared" si="0"/>
        <v>-11586.20275037954</v>
      </c>
      <c r="G38" s="68">
        <f t="shared" si="1"/>
        <v>-23.263818450601502</v>
      </c>
      <c r="H38" s="16"/>
    </row>
    <row r="39" spans="1:8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</row>
    <row r="40" spans="1:8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</row>
    <row r="41" spans="1:8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</row>
    <row r="42" spans="1:8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</row>
    <row r="43" spans="1:8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</row>
    <row r="44" spans="1:8" s="8" customFormat="1" x14ac:dyDescent="0.25">
      <c r="A44" s="13" t="s">
        <v>57</v>
      </c>
      <c r="B44" s="14" t="s">
        <v>33</v>
      </c>
      <c r="C44" s="15" t="s">
        <v>21</v>
      </c>
      <c r="D44" s="78">
        <v>49200.588767732734</v>
      </c>
      <c r="E44" s="68">
        <v>36077.788868325115</v>
      </c>
      <c r="F44" s="68">
        <f t="shared" si="0"/>
        <v>-13122.799899407619</v>
      </c>
      <c r="G44" s="68">
        <f t="shared" si="1"/>
        <v>-26.672038339537018</v>
      </c>
      <c r="H44" s="16"/>
    </row>
    <row r="45" spans="1:8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</row>
    <row r="46" spans="1:8" s="8" customFormat="1" x14ac:dyDescent="0.25">
      <c r="A46" s="13" t="s">
        <v>59</v>
      </c>
      <c r="B46" s="14" t="s">
        <v>37</v>
      </c>
      <c r="C46" s="15" t="s">
        <v>21</v>
      </c>
      <c r="D46" s="78">
        <v>428.84937074838763</v>
      </c>
      <c r="E46" s="68">
        <v>352.74189641999999</v>
      </c>
      <c r="F46" s="68">
        <f t="shared" si="0"/>
        <v>-76.107474328387639</v>
      </c>
      <c r="G46" s="68">
        <f t="shared" si="1"/>
        <v>-17.746901247767259</v>
      </c>
      <c r="H46" s="16"/>
    </row>
    <row r="47" spans="1:8" s="8" customFormat="1" x14ac:dyDescent="0.25">
      <c r="A47" s="13" t="s">
        <v>60</v>
      </c>
      <c r="B47" s="14" t="s">
        <v>39</v>
      </c>
      <c r="C47" s="15" t="s">
        <v>21</v>
      </c>
      <c r="D47" s="78">
        <v>2.4077355200000001</v>
      </c>
      <c r="E47" s="68">
        <v>1634.1278137767711</v>
      </c>
      <c r="F47" s="68">
        <f t="shared" si="0"/>
        <v>1631.7200782567711</v>
      </c>
      <c r="G47" s="68">
        <f t="shared" si="1"/>
        <v>67769.905153734289</v>
      </c>
      <c r="H47" s="16"/>
    </row>
    <row r="48" spans="1:8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</row>
    <row r="49" spans="1:8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</row>
    <row r="50" spans="1:8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</row>
    <row r="51" spans="1:8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</row>
    <row r="52" spans="1:8" s="8" customFormat="1" x14ac:dyDescent="0.25">
      <c r="A52" s="13" t="s">
        <v>65</v>
      </c>
      <c r="B52" s="14" t="s">
        <v>49</v>
      </c>
      <c r="C52" s="15" t="s">
        <v>21</v>
      </c>
      <c r="D52" s="78">
        <v>171.68390758541105</v>
      </c>
      <c r="E52" s="68">
        <f>E38-E39-SUM(E43:E49)</f>
        <v>152.66845268510224</v>
      </c>
      <c r="F52" s="68">
        <f t="shared" si="0"/>
        <v>-19.015454900308811</v>
      </c>
      <c r="G52" s="68">
        <f t="shared" si="1"/>
        <v>-11.075851643724272</v>
      </c>
      <c r="H52" s="16"/>
    </row>
    <row r="53" spans="1:8" s="8" customFormat="1" x14ac:dyDescent="0.25">
      <c r="A53" s="13" t="s">
        <v>66</v>
      </c>
      <c r="B53" s="17" t="s">
        <v>67</v>
      </c>
      <c r="C53" s="15" t="s">
        <v>21</v>
      </c>
      <c r="D53" s="78">
        <v>12594.64634272653</v>
      </c>
      <c r="E53" s="68">
        <v>10063.052031290001</v>
      </c>
      <c r="F53" s="68">
        <f t="shared" si="0"/>
        <v>-2531.5943114365291</v>
      </c>
      <c r="G53" s="68">
        <f t="shared" si="1"/>
        <v>-20.10055894025589</v>
      </c>
      <c r="H53" s="16"/>
    </row>
    <row r="54" spans="1:8" s="8" customFormat="1" x14ac:dyDescent="0.25">
      <c r="A54" s="13" t="s">
        <v>53</v>
      </c>
      <c r="B54" s="19" t="s">
        <v>68</v>
      </c>
      <c r="C54" s="15" t="s">
        <v>21</v>
      </c>
      <c r="D54" s="78">
        <v>560.22510248160779</v>
      </c>
      <c r="E54" s="68">
        <v>5.6776909500000006</v>
      </c>
      <c r="F54" s="68">
        <f t="shared" si="0"/>
        <v>-554.54741153160774</v>
      </c>
      <c r="G54" s="68">
        <f t="shared" si="1"/>
        <v>-98.986533997700249</v>
      </c>
      <c r="H54" s="16"/>
    </row>
    <row r="55" spans="1:8" s="8" customFormat="1" x14ac:dyDescent="0.25">
      <c r="A55" s="13" t="s">
        <v>54</v>
      </c>
      <c r="B55" s="18" t="s">
        <v>69</v>
      </c>
      <c r="C55" s="15" t="s">
        <v>21</v>
      </c>
      <c r="D55" s="78">
        <v>9774.7342116671298</v>
      </c>
      <c r="E55" s="68">
        <v>7694.962265110009</v>
      </c>
      <c r="F55" s="68">
        <f t="shared" si="0"/>
        <v>-2079.7719465571208</v>
      </c>
      <c r="G55" s="68">
        <f t="shared" si="1"/>
        <v>-21.27701788632476</v>
      </c>
      <c r="H55" s="16"/>
    </row>
    <row r="56" spans="1:8" s="8" customFormat="1" x14ac:dyDescent="0.25">
      <c r="A56" s="13" t="s">
        <v>70</v>
      </c>
      <c r="B56" s="20" t="s">
        <v>71</v>
      </c>
      <c r="C56" s="15" t="s">
        <v>21</v>
      </c>
      <c r="D56" s="78">
        <v>9774.7342116671298</v>
      </c>
      <c r="E56" s="68">
        <v>7694.962265110009</v>
      </c>
      <c r="F56" s="68">
        <f t="shared" si="0"/>
        <v>-2079.7719465571208</v>
      </c>
      <c r="G56" s="68">
        <f t="shared" si="1"/>
        <v>-21.27701788632476</v>
      </c>
      <c r="H56" s="16"/>
    </row>
    <row r="57" spans="1:8" s="8" customFormat="1" ht="31.5" x14ac:dyDescent="0.25">
      <c r="A57" s="13" t="s">
        <v>72</v>
      </c>
      <c r="B57" s="21" t="s">
        <v>73</v>
      </c>
      <c r="C57" s="15" t="s">
        <v>21</v>
      </c>
      <c r="D57" s="78">
        <v>9255.2561374857778</v>
      </c>
      <c r="E57" s="68">
        <v>5834.8406338899995</v>
      </c>
      <c r="F57" s="68">
        <f t="shared" si="0"/>
        <v>-3420.4155035957783</v>
      </c>
      <c r="G57" s="68">
        <f t="shared" si="1"/>
        <v>-36.956465091682986</v>
      </c>
      <c r="H57" s="16"/>
    </row>
    <row r="58" spans="1:8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1559.7123505299999</v>
      </c>
      <c r="F58" s="68">
        <f t="shared" si="0"/>
        <v>1559.7123505299999</v>
      </c>
      <c r="G58" s="68">
        <f t="shared" si="1"/>
        <v>0</v>
      </c>
      <c r="H58" s="16"/>
    </row>
    <row r="59" spans="1:8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</row>
    <row r="60" spans="1:8" s="8" customFormat="1" x14ac:dyDescent="0.25">
      <c r="A60" s="13" t="s">
        <v>55</v>
      </c>
      <c r="B60" s="18" t="s">
        <v>78</v>
      </c>
      <c r="C60" s="15" t="s">
        <v>21</v>
      </c>
      <c r="D60" s="78">
        <v>1612.7855250218447</v>
      </c>
      <c r="E60" s="68">
        <v>1897.76827231999</v>
      </c>
      <c r="F60" s="68">
        <f t="shared" si="0"/>
        <v>284.98274729814534</v>
      </c>
      <c r="G60" s="68">
        <f t="shared" si="1"/>
        <v>17.670219807701049</v>
      </c>
      <c r="H60" s="16"/>
    </row>
    <row r="61" spans="1:8" s="8" customFormat="1" x14ac:dyDescent="0.25">
      <c r="A61" s="13" t="s">
        <v>79</v>
      </c>
      <c r="B61" s="18" t="s">
        <v>80</v>
      </c>
      <c r="C61" s="15" t="s">
        <v>21</v>
      </c>
      <c r="D61" s="78">
        <v>646.90150355594653</v>
      </c>
      <c r="E61" s="68">
        <f>E53-E54-E55-E60</f>
        <v>464.64380291000134</v>
      </c>
      <c r="F61" s="68">
        <f t="shared" si="0"/>
        <v>-182.25770064594519</v>
      </c>
      <c r="G61" s="68">
        <f t="shared" si="1"/>
        <v>-28.173949147450521</v>
      </c>
      <c r="H61" s="16"/>
    </row>
    <row r="62" spans="1:8" s="8" customFormat="1" x14ac:dyDescent="0.25">
      <c r="A62" s="13" t="s">
        <v>81</v>
      </c>
      <c r="B62" s="17" t="s">
        <v>82</v>
      </c>
      <c r="C62" s="15" t="s">
        <v>21</v>
      </c>
      <c r="D62" s="78">
        <v>14559.721058975456</v>
      </c>
      <c r="E62" s="68">
        <v>10454.413039326997</v>
      </c>
      <c r="F62" s="68">
        <f t="shared" si="0"/>
        <v>-4105.3080196484589</v>
      </c>
      <c r="G62" s="68">
        <f t="shared" si="1"/>
        <v>-28.196337024724173</v>
      </c>
      <c r="H62" s="16"/>
    </row>
    <row r="63" spans="1:8" s="8" customFormat="1" ht="31.5" x14ac:dyDescent="0.25">
      <c r="A63" s="13" t="s">
        <v>83</v>
      </c>
      <c r="B63" s="19" t="s">
        <v>84</v>
      </c>
      <c r="C63" s="15" t="s">
        <v>21</v>
      </c>
      <c r="D63" s="78">
        <v>10429.365573110463</v>
      </c>
      <c r="E63" s="68">
        <v>7667.2488753399994</v>
      </c>
      <c r="F63" s="68">
        <f t="shared" si="0"/>
        <v>-2762.1166977704634</v>
      </c>
      <c r="G63" s="68">
        <f t="shared" si="1"/>
        <v>-26.484033744985386</v>
      </c>
      <c r="H63" s="16"/>
    </row>
    <row r="64" spans="1:8" s="8" customFormat="1" ht="31.5" x14ac:dyDescent="0.25">
      <c r="A64" s="13" t="s">
        <v>85</v>
      </c>
      <c r="B64" s="19" t="s">
        <v>86</v>
      </c>
      <c r="C64" s="15" t="s">
        <v>21</v>
      </c>
      <c r="D64" s="78">
        <v>2433.1323158058622</v>
      </c>
      <c r="E64" s="68">
        <v>1716.7099960799999</v>
      </c>
      <c r="F64" s="68">
        <f t="shared" si="0"/>
        <v>-716.42231972586228</v>
      </c>
      <c r="G64" s="68">
        <f t="shared" si="1"/>
        <v>-29.444445543381008</v>
      </c>
      <c r="H64" s="16"/>
    </row>
    <row r="65" spans="1:8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</row>
    <row r="66" spans="1:8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3.4759199000000005</v>
      </c>
      <c r="F66" s="68">
        <f t="shared" si="0"/>
        <v>3.4759199000000005</v>
      </c>
      <c r="G66" s="68">
        <f t="shared" si="1"/>
        <v>0</v>
      </c>
      <c r="H66" s="16"/>
    </row>
    <row r="67" spans="1:8" s="8" customFormat="1" x14ac:dyDescent="0.25">
      <c r="A67" s="13" t="s">
        <v>91</v>
      </c>
      <c r="B67" s="18" t="s">
        <v>92</v>
      </c>
      <c r="C67" s="15" t="s">
        <v>21</v>
      </c>
      <c r="D67" s="78">
        <v>1697.2231700591303</v>
      </c>
      <c r="E67" s="68">
        <f>E62-SUM(E63:E66)</f>
        <v>1066.9782480069971</v>
      </c>
      <c r="F67" s="68">
        <f t="shared" si="0"/>
        <v>-630.24492205213323</v>
      </c>
      <c r="G67" s="68">
        <f t="shared" si="1"/>
        <v>-37.133886289696115</v>
      </c>
      <c r="H67" s="16"/>
    </row>
    <row r="68" spans="1:8" s="8" customFormat="1" x14ac:dyDescent="0.25">
      <c r="A68" s="13" t="s">
        <v>93</v>
      </c>
      <c r="B68" s="17" t="s">
        <v>94</v>
      </c>
      <c r="C68" s="15" t="s">
        <v>21</v>
      </c>
      <c r="D68" s="78">
        <v>13685.155867166324</v>
      </c>
      <c r="E68" s="68">
        <v>10599.453468750002</v>
      </c>
      <c r="F68" s="68">
        <f t="shared" si="0"/>
        <v>-3085.7023984163225</v>
      </c>
      <c r="G68" s="68">
        <f t="shared" si="1"/>
        <v>-22.54780601965664</v>
      </c>
      <c r="H68" s="16"/>
    </row>
    <row r="69" spans="1:8" s="8" customFormat="1" x14ac:dyDescent="0.25">
      <c r="A69" s="13" t="s">
        <v>95</v>
      </c>
      <c r="B69" s="17" t="s">
        <v>96</v>
      </c>
      <c r="C69" s="15" t="s">
        <v>21</v>
      </c>
      <c r="D69" s="78">
        <v>5599.7669927767192</v>
      </c>
      <c r="E69" s="68">
        <v>4324.7978636499993</v>
      </c>
      <c r="F69" s="68">
        <f t="shared" si="0"/>
        <v>-1274.96912912672</v>
      </c>
      <c r="G69" s="68">
        <f t="shared" si="1"/>
        <v>-22.768253228595668</v>
      </c>
      <c r="H69" s="16"/>
    </row>
    <row r="70" spans="1:8" s="8" customFormat="1" x14ac:dyDescent="0.25">
      <c r="A70" s="13" t="s">
        <v>97</v>
      </c>
      <c r="B70" s="17" t="s">
        <v>98</v>
      </c>
      <c r="C70" s="15" t="s">
        <v>21</v>
      </c>
      <c r="D70" s="78">
        <v>1173.6904116715748</v>
      </c>
      <c r="E70" s="68">
        <v>521.47804408000002</v>
      </c>
      <c r="F70" s="68">
        <f t="shared" si="0"/>
        <v>-652.21236759157478</v>
      </c>
      <c r="G70" s="68">
        <f t="shared" si="1"/>
        <v>-55.569370006413465</v>
      </c>
      <c r="H70" s="16"/>
    </row>
    <row r="71" spans="1:8" s="8" customFormat="1" x14ac:dyDescent="0.25">
      <c r="A71" s="13" t="s">
        <v>99</v>
      </c>
      <c r="B71" s="18" t="s">
        <v>100</v>
      </c>
      <c r="C71" s="15" t="s">
        <v>21</v>
      </c>
      <c r="D71" s="78">
        <v>1108.1533891099998</v>
      </c>
      <c r="E71" s="68">
        <v>478.63096397999999</v>
      </c>
      <c r="F71" s="68">
        <f t="shared" si="0"/>
        <v>-629.52242512999987</v>
      </c>
      <c r="G71" s="68">
        <f t="shared" si="1"/>
        <v>-56.808238942046941</v>
      </c>
      <c r="H71" s="16"/>
    </row>
    <row r="72" spans="1:8" s="8" customFormat="1" x14ac:dyDescent="0.25">
      <c r="A72" s="13" t="s">
        <v>101</v>
      </c>
      <c r="B72" s="18" t="s">
        <v>102</v>
      </c>
      <c r="C72" s="15" t="s">
        <v>21</v>
      </c>
      <c r="D72" s="78">
        <v>65.537022561575014</v>
      </c>
      <c r="E72" s="68">
        <f>E70-E71</f>
        <v>42.847080100000028</v>
      </c>
      <c r="F72" s="68">
        <f t="shared" si="0"/>
        <v>-22.689942461574987</v>
      </c>
      <c r="G72" s="68">
        <f t="shared" si="1"/>
        <v>-34.621564384095649</v>
      </c>
      <c r="H72" s="16"/>
    </row>
    <row r="73" spans="1:8" s="8" customFormat="1" x14ac:dyDescent="0.25">
      <c r="A73" s="13" t="s">
        <v>103</v>
      </c>
      <c r="B73" s="17" t="s">
        <v>104</v>
      </c>
      <c r="C73" s="15" t="s">
        <v>21</v>
      </c>
      <c r="D73" s="78">
        <v>2190.5491082699209</v>
      </c>
      <c r="E73" s="68">
        <f>E38-E53-E62-E68-E69-E70</f>
        <v>2254.1325841099865</v>
      </c>
      <c r="F73" s="68">
        <f t="shared" si="0"/>
        <v>63.583475840065603</v>
      </c>
      <c r="G73" s="68">
        <f t="shared" si="1"/>
        <v>2.9026272727701299</v>
      </c>
      <c r="H73" s="16"/>
    </row>
    <row r="74" spans="1:8" s="8" customFormat="1" x14ac:dyDescent="0.25">
      <c r="A74" s="13" t="s">
        <v>105</v>
      </c>
      <c r="B74" s="18" t="s">
        <v>106</v>
      </c>
      <c r="C74" s="15" t="s">
        <v>21</v>
      </c>
      <c r="D74" s="78">
        <v>1580.6861810850598</v>
      </c>
      <c r="E74" s="68">
        <v>1138.8640523699999</v>
      </c>
      <c r="F74" s="68">
        <f t="shared" si="0"/>
        <v>-441.82212871505999</v>
      </c>
      <c r="G74" s="68">
        <f t="shared" si="1"/>
        <v>-27.95128685263585</v>
      </c>
      <c r="H74" s="16"/>
    </row>
    <row r="75" spans="1:8" s="8" customFormat="1" x14ac:dyDescent="0.25">
      <c r="A75" s="13" t="s">
        <v>107</v>
      </c>
      <c r="B75" s="18" t="s">
        <v>108</v>
      </c>
      <c r="C75" s="15" t="s">
        <v>21</v>
      </c>
      <c r="D75" s="78">
        <v>282.84661579536817</v>
      </c>
      <c r="E75" s="68">
        <v>408.20256421000005</v>
      </c>
      <c r="F75" s="68">
        <f t="shared" si="0"/>
        <v>125.35594841463188</v>
      </c>
      <c r="G75" s="68">
        <f t="shared" si="1"/>
        <v>44.319408970876111</v>
      </c>
      <c r="H75" s="16"/>
    </row>
    <row r="76" spans="1:8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327.0163113894929</v>
      </c>
      <c r="E76" s="69">
        <f>E73-E74-E75</f>
        <v>707.06596752998666</v>
      </c>
      <c r="F76" s="69">
        <f t="shared" si="0"/>
        <v>380.04965614049377</v>
      </c>
      <c r="G76" s="69">
        <f t="shared" si="1"/>
        <v>116.21733928979326</v>
      </c>
      <c r="H76" s="25"/>
    </row>
    <row r="77" spans="1:8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</row>
    <row r="78" spans="1:8" s="8" customFormat="1" x14ac:dyDescent="0.25">
      <c r="A78" s="13" t="s">
        <v>113</v>
      </c>
      <c r="B78" s="18" t="s">
        <v>708</v>
      </c>
      <c r="C78" s="15" t="s">
        <v>21</v>
      </c>
      <c r="D78" s="78">
        <v>3358.4868420911248</v>
      </c>
      <c r="E78" s="68">
        <v>5502.539515787591</v>
      </c>
      <c r="F78" s="68">
        <f t="shared" ref="F78:F141" si="2">E78-D78</f>
        <v>2144.0526736964662</v>
      </c>
      <c r="G78" s="68">
        <f t="shared" ref="G78:G141" si="3">IFERROR(F78/D78*100,0)</f>
        <v>63.839841407909027</v>
      </c>
      <c r="H78" s="16"/>
    </row>
    <row r="79" spans="1:8" s="8" customFormat="1" x14ac:dyDescent="0.25">
      <c r="A79" s="13" t="s">
        <v>114</v>
      </c>
      <c r="B79" s="18" t="s">
        <v>115</v>
      </c>
      <c r="C79" s="15" t="s">
        <v>21</v>
      </c>
      <c r="D79" s="78">
        <v>2.4077355200000001</v>
      </c>
      <c r="E79" s="68">
        <v>194.98139180999996</v>
      </c>
      <c r="F79" s="68">
        <f t="shared" si="2"/>
        <v>192.57365628999997</v>
      </c>
      <c r="G79" s="68">
        <f t="shared" si="3"/>
        <v>7998.1233275156383</v>
      </c>
      <c r="H79" s="16"/>
    </row>
    <row r="80" spans="1:8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1154.65320170016</v>
      </c>
      <c r="E80" s="71">
        <v>2612.8139273100001</v>
      </c>
      <c r="F80" s="71">
        <f t="shared" si="2"/>
        <v>1458.16072560984</v>
      </c>
      <c r="G80" s="71">
        <f t="shared" si="3"/>
        <v>126.28560016659398</v>
      </c>
      <c r="H80" s="29"/>
    </row>
    <row r="81" spans="1:8" s="8" customFormat="1" x14ac:dyDescent="0.25">
      <c r="A81" s="30" t="s">
        <v>118</v>
      </c>
      <c r="B81" s="31" t="s">
        <v>119</v>
      </c>
      <c r="C81" s="32" t="s">
        <v>21</v>
      </c>
      <c r="D81" s="81">
        <v>4645.9340026541104</v>
      </c>
      <c r="E81" s="72">
        <f>E23-E38</f>
        <v>2811.1338687879834</v>
      </c>
      <c r="F81" s="72">
        <f t="shared" si="2"/>
        <v>-1834.800133866127</v>
      </c>
      <c r="G81" s="72">
        <f t="shared" si="3"/>
        <v>-39.492600041626716</v>
      </c>
      <c r="H81" s="33"/>
    </row>
    <row r="82" spans="1:8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</row>
    <row r="83" spans="1:8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</row>
    <row r="84" spans="1:8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</row>
    <row r="85" spans="1:8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</row>
    <row r="86" spans="1:8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</row>
    <row r="87" spans="1:8" s="8" customFormat="1" x14ac:dyDescent="0.25">
      <c r="A87" s="13" t="s">
        <v>125</v>
      </c>
      <c r="B87" s="14" t="s">
        <v>33</v>
      </c>
      <c r="C87" s="15" t="s">
        <v>21</v>
      </c>
      <c r="D87" s="78">
        <v>4467.8052625142082</v>
      </c>
      <c r="E87" s="68">
        <v>2488.6558334602496</v>
      </c>
      <c r="F87" s="68">
        <f t="shared" si="2"/>
        <v>-1979.1494290539586</v>
      </c>
      <c r="G87" s="68">
        <f t="shared" si="3"/>
        <v>-44.298023587989015</v>
      </c>
      <c r="H87" s="16"/>
    </row>
    <row r="88" spans="1:8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</row>
    <row r="89" spans="1:8" s="8" customFormat="1" x14ac:dyDescent="0.25">
      <c r="A89" s="13" t="s">
        <v>127</v>
      </c>
      <c r="B89" s="14" t="s">
        <v>37</v>
      </c>
      <c r="C89" s="15" t="s">
        <v>21</v>
      </c>
      <c r="D89" s="78">
        <v>46.804225090086618</v>
      </c>
      <c r="E89" s="68">
        <f t="shared" si="4"/>
        <v>-47.825034399999993</v>
      </c>
      <c r="F89" s="68">
        <f t="shared" si="2"/>
        <v>-94.629259490086611</v>
      </c>
      <c r="G89" s="68">
        <f t="shared" si="3"/>
        <v>-202.18101957237531</v>
      </c>
      <c r="H89" s="16"/>
    </row>
    <row r="90" spans="1:8" s="8" customFormat="1" x14ac:dyDescent="0.25">
      <c r="A90" s="13" t="s">
        <v>128</v>
      </c>
      <c r="B90" s="14" t="s">
        <v>39</v>
      </c>
      <c r="C90" s="15" t="s">
        <v>21</v>
      </c>
      <c r="D90" s="78">
        <v>-2.4077355200000001</v>
      </c>
      <c r="E90" s="68">
        <v>309.04548062232107</v>
      </c>
      <c r="F90" s="68">
        <f t="shared" si="2"/>
        <v>311.45321614232108</v>
      </c>
      <c r="G90" s="68">
        <f t="shared" si="3"/>
        <v>-12935.524419323308</v>
      </c>
      <c r="H90" s="16"/>
    </row>
    <row r="91" spans="1:8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</row>
    <row r="92" spans="1:8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</row>
    <row r="93" spans="1:8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</row>
    <row r="94" spans="1:8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</row>
    <row r="95" spans="1:8" s="8" customFormat="1" x14ac:dyDescent="0.25">
      <c r="A95" s="13" t="s">
        <v>133</v>
      </c>
      <c r="B95" s="14" t="s">
        <v>49</v>
      </c>
      <c r="C95" s="15" t="s">
        <v>21</v>
      </c>
      <c r="D95" s="78">
        <v>133.73225056980394</v>
      </c>
      <c r="E95" s="68">
        <f t="shared" si="4"/>
        <v>61.257589105414809</v>
      </c>
      <c r="F95" s="68">
        <f t="shared" si="2"/>
        <v>-72.474661464389129</v>
      </c>
      <c r="G95" s="68">
        <f t="shared" si="3"/>
        <v>-54.193854627878025</v>
      </c>
      <c r="H95" s="16"/>
    </row>
    <row r="96" spans="1:8" s="8" customFormat="1" x14ac:dyDescent="0.25">
      <c r="A96" s="13" t="s">
        <v>134</v>
      </c>
      <c r="B96" s="34" t="s">
        <v>135</v>
      </c>
      <c r="C96" s="15" t="s">
        <v>21</v>
      </c>
      <c r="D96" s="78">
        <v>-999.80282840902782</v>
      </c>
      <c r="E96" s="68">
        <f>E97-E103</f>
        <v>-2158.2984442349875</v>
      </c>
      <c r="F96" s="68">
        <f t="shared" si="2"/>
        <v>-1158.4956158259597</v>
      </c>
      <c r="G96" s="68">
        <f t="shared" si="3"/>
        <v>115.87240832969611</v>
      </c>
      <c r="H96" s="16"/>
    </row>
    <row r="97" spans="1:8" s="8" customFormat="1" x14ac:dyDescent="0.25">
      <c r="A97" s="13" t="s">
        <v>136</v>
      </c>
      <c r="B97" s="17" t="s">
        <v>137</v>
      </c>
      <c r="C97" s="15" t="s">
        <v>21</v>
      </c>
      <c r="D97" s="78">
        <v>1142.9516928968715</v>
      </c>
      <c r="E97" s="68">
        <v>2640.4579680308057</v>
      </c>
      <c r="F97" s="68">
        <f t="shared" si="2"/>
        <v>1497.5062751339342</v>
      </c>
      <c r="G97" s="68">
        <f t="shared" si="3"/>
        <v>131.02095954190551</v>
      </c>
      <c r="H97" s="16"/>
    </row>
    <row r="98" spans="1:8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3.6949424699999995</v>
      </c>
      <c r="F98" s="68">
        <f t="shared" si="2"/>
        <v>3.6949424699999995</v>
      </c>
      <c r="G98" s="68">
        <f t="shared" si="3"/>
        <v>0</v>
      </c>
      <c r="H98" s="16"/>
    </row>
    <row r="99" spans="1:8" s="8" customFormat="1" x14ac:dyDescent="0.25">
      <c r="A99" s="13" t="s">
        <v>140</v>
      </c>
      <c r="B99" s="19" t="s">
        <v>141</v>
      </c>
      <c r="C99" s="15" t="s">
        <v>21</v>
      </c>
      <c r="D99" s="78">
        <v>12.444002578144001</v>
      </c>
      <c r="E99" s="68">
        <v>19.077150629999998</v>
      </c>
      <c r="F99" s="68">
        <f t="shared" si="2"/>
        <v>6.6331480518559971</v>
      </c>
      <c r="G99" s="68">
        <f t="shared" si="3"/>
        <v>53.303975229851794</v>
      </c>
      <c r="H99" s="16"/>
    </row>
    <row r="100" spans="1:8" s="8" customFormat="1" x14ac:dyDescent="0.25">
      <c r="A100" s="13" t="s">
        <v>142</v>
      </c>
      <c r="B100" s="19" t="s">
        <v>143</v>
      </c>
      <c r="C100" s="15" t="s">
        <v>21</v>
      </c>
      <c r="D100" s="78">
        <v>578.29560200536002</v>
      </c>
      <c r="E100" s="68">
        <v>666.71426023029721</v>
      </c>
      <c r="F100" s="68">
        <f t="shared" si="2"/>
        <v>88.41865822493719</v>
      </c>
      <c r="G100" s="68">
        <f t="shared" si="3"/>
        <v>15.28952631116805</v>
      </c>
      <c r="H100" s="16"/>
    </row>
    <row r="101" spans="1:8" s="8" customFormat="1" x14ac:dyDescent="0.25">
      <c r="A101" s="13" t="s">
        <v>144</v>
      </c>
      <c r="B101" s="20" t="s">
        <v>145</v>
      </c>
      <c r="C101" s="15" t="s">
        <v>21</v>
      </c>
      <c r="D101" s="78">
        <v>246.29680200535998</v>
      </c>
      <c r="E101" s="68">
        <v>600.54839877999996</v>
      </c>
      <c r="F101" s="68">
        <f t="shared" si="2"/>
        <v>354.25159677464001</v>
      </c>
      <c r="G101" s="68">
        <f t="shared" si="3"/>
        <v>143.83118006011733</v>
      </c>
      <c r="H101" s="16"/>
    </row>
    <row r="102" spans="1:8" s="8" customFormat="1" x14ac:dyDescent="0.25">
      <c r="A102" s="13" t="s">
        <v>146</v>
      </c>
      <c r="B102" s="18" t="s">
        <v>147</v>
      </c>
      <c r="C102" s="15" t="s">
        <v>21</v>
      </c>
      <c r="D102" s="78">
        <v>552.2120883133673</v>
      </c>
      <c r="E102" s="68">
        <f>E97-E98-E99-E100</f>
        <v>1950.9716147005086</v>
      </c>
      <c r="F102" s="68">
        <f t="shared" si="2"/>
        <v>1398.7595263871412</v>
      </c>
      <c r="G102" s="68">
        <f t="shared" si="3"/>
        <v>253.30114207738572</v>
      </c>
      <c r="H102" s="16"/>
    </row>
    <row r="103" spans="1:8" s="8" customFormat="1" x14ac:dyDescent="0.25">
      <c r="A103" s="13" t="s">
        <v>148</v>
      </c>
      <c r="B103" s="17" t="s">
        <v>104</v>
      </c>
      <c r="C103" s="15" t="s">
        <v>21</v>
      </c>
      <c r="D103" s="78">
        <v>2142.7545213058993</v>
      </c>
      <c r="E103" s="68">
        <v>4798.7564122657932</v>
      </c>
      <c r="F103" s="68">
        <f t="shared" si="2"/>
        <v>2656.0018909598939</v>
      </c>
      <c r="G103" s="68">
        <f t="shared" si="3"/>
        <v>123.95269101293025</v>
      </c>
      <c r="H103" s="16"/>
    </row>
    <row r="104" spans="1:8" s="8" customFormat="1" x14ac:dyDescent="0.25">
      <c r="A104" s="13" t="s">
        <v>149</v>
      </c>
      <c r="B104" s="18" t="s">
        <v>150</v>
      </c>
      <c r="C104" s="15" t="s">
        <v>21</v>
      </c>
      <c r="D104" s="78">
        <v>148.00860671402927</v>
      </c>
      <c r="E104" s="68">
        <v>55.338766419000002</v>
      </c>
      <c r="F104" s="68">
        <f t="shared" si="2"/>
        <v>-92.669840295029275</v>
      </c>
      <c r="G104" s="68">
        <f t="shared" si="3"/>
        <v>-62.611115902252045</v>
      </c>
      <c r="H104" s="16"/>
    </row>
    <row r="105" spans="1:8" s="8" customFormat="1" x14ac:dyDescent="0.25">
      <c r="A105" s="13" t="s">
        <v>151</v>
      </c>
      <c r="B105" s="18" t="s">
        <v>152</v>
      </c>
      <c r="C105" s="15" t="s">
        <v>21</v>
      </c>
      <c r="D105" s="78">
        <v>1843.644049765423</v>
      </c>
      <c r="E105" s="68">
        <v>1798.23943306</v>
      </c>
      <c r="F105" s="68">
        <f t="shared" si="2"/>
        <v>-45.404616705422995</v>
      </c>
      <c r="G105" s="68">
        <f t="shared" si="3"/>
        <v>-2.4627648005698322</v>
      </c>
      <c r="H105" s="16"/>
    </row>
    <row r="106" spans="1:8" s="8" customFormat="1" x14ac:dyDescent="0.25">
      <c r="A106" s="13" t="s">
        <v>153</v>
      </c>
      <c r="B106" s="18" t="s">
        <v>154</v>
      </c>
      <c r="C106" s="15" t="s">
        <v>21</v>
      </c>
      <c r="D106" s="78">
        <v>4.6832091256240016</v>
      </c>
      <c r="E106" s="68">
        <v>1607.3485747732973</v>
      </c>
      <c r="F106" s="68">
        <f t="shared" si="2"/>
        <v>1602.6653656476733</v>
      </c>
      <c r="G106" s="68">
        <f t="shared" si="3"/>
        <v>34221.520386069249</v>
      </c>
      <c r="H106" s="16"/>
    </row>
    <row r="107" spans="1:8" s="8" customFormat="1" x14ac:dyDescent="0.25">
      <c r="A107" s="13" t="s">
        <v>155</v>
      </c>
      <c r="B107" s="20" t="s">
        <v>156</v>
      </c>
      <c r="C107" s="15" t="s">
        <v>21</v>
      </c>
      <c r="D107" s="78">
        <v>4.6832091256240016</v>
      </c>
      <c r="E107" s="68">
        <v>1416.306126193</v>
      </c>
      <c r="F107" s="68">
        <f t="shared" si="2"/>
        <v>1411.622917067376</v>
      </c>
      <c r="G107" s="68">
        <f t="shared" si="3"/>
        <v>30142.214007564486</v>
      </c>
      <c r="H107" s="16"/>
    </row>
    <row r="108" spans="1:8" s="8" customFormat="1" x14ac:dyDescent="0.25">
      <c r="A108" s="13" t="s">
        <v>157</v>
      </c>
      <c r="B108" s="18" t="s">
        <v>158</v>
      </c>
      <c r="C108" s="15" t="s">
        <v>21</v>
      </c>
      <c r="D108" s="78">
        <v>146.41865570082331</v>
      </c>
      <c r="E108" s="68">
        <f>E103-E104-E105-E106</f>
        <v>1337.8296380134955</v>
      </c>
      <c r="F108" s="68">
        <f t="shared" si="2"/>
        <v>1191.4109823126721</v>
      </c>
      <c r="G108" s="68">
        <f t="shared" si="3"/>
        <v>813.70162607357747</v>
      </c>
      <c r="H108" s="16"/>
    </row>
    <row r="109" spans="1:8" s="8" customFormat="1" x14ac:dyDescent="0.25">
      <c r="A109" s="13" t="s">
        <v>159</v>
      </c>
      <c r="B109" s="34" t="s">
        <v>160</v>
      </c>
      <c r="C109" s="15" t="s">
        <v>21</v>
      </c>
      <c r="D109" s="78">
        <v>3646.1311742450825</v>
      </c>
      <c r="E109" s="68">
        <f>E81+E96</f>
        <v>652.83542455299585</v>
      </c>
      <c r="F109" s="68">
        <f t="shared" si="2"/>
        <v>-2993.2957496920867</v>
      </c>
      <c r="G109" s="68">
        <f t="shared" si="3"/>
        <v>-82.095119639019487</v>
      </c>
      <c r="H109" s="16"/>
    </row>
    <row r="110" spans="1:8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</row>
    <row r="111" spans="1:8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</row>
    <row r="112" spans="1:8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</row>
    <row r="113" spans="1:8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</row>
    <row r="114" spans="1:8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</row>
    <row r="115" spans="1:8" s="8" customFormat="1" x14ac:dyDescent="0.25">
      <c r="A115" s="13" t="s">
        <v>167</v>
      </c>
      <c r="B115" s="14" t="s">
        <v>33</v>
      </c>
      <c r="C115" s="15" t="s">
        <v>21</v>
      </c>
      <c r="D115" s="78">
        <v>3119.102324852468</v>
      </c>
      <c r="E115" s="68">
        <v>-162.58400148844078</v>
      </c>
      <c r="F115" s="68">
        <f t="shared" si="2"/>
        <v>-3281.6863263409086</v>
      </c>
      <c r="G115" s="68">
        <f t="shared" si="3"/>
        <v>-105.21252541774598</v>
      </c>
      <c r="H115" s="16"/>
    </row>
    <row r="116" spans="1:8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</row>
    <row r="117" spans="1:8" s="8" customFormat="1" x14ac:dyDescent="0.25">
      <c r="A117" s="13" t="s">
        <v>169</v>
      </c>
      <c r="B117" s="14" t="s">
        <v>37</v>
      </c>
      <c r="C117" s="15" t="s">
        <v>21</v>
      </c>
      <c r="D117" s="78">
        <v>50.846148995849326</v>
      </c>
      <c r="E117" s="68">
        <v>-50.38501937289513</v>
      </c>
      <c r="F117" s="68">
        <f t="shared" si="2"/>
        <v>-101.23116836874445</v>
      </c>
      <c r="G117" s="68">
        <f t="shared" si="3"/>
        <v>-199.09308840087016</v>
      </c>
      <c r="H117" s="16"/>
    </row>
    <row r="118" spans="1:8" s="8" customFormat="1" x14ac:dyDescent="0.25">
      <c r="A118" s="13" t="s">
        <v>170</v>
      </c>
      <c r="B118" s="14" t="s">
        <v>39</v>
      </c>
      <c r="C118" s="15" t="s">
        <v>21</v>
      </c>
      <c r="D118" s="78">
        <v>-2.4077355200000001</v>
      </c>
      <c r="E118" s="68">
        <v>-130.06075662767893</v>
      </c>
      <c r="F118" s="68">
        <f t="shared" si="2"/>
        <v>-127.65302110767892</v>
      </c>
      <c r="G118" s="68">
        <f t="shared" si="3"/>
        <v>5301.7875114322742</v>
      </c>
      <c r="H118" s="16"/>
    </row>
    <row r="119" spans="1:8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</row>
    <row r="120" spans="1:8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</row>
    <row r="121" spans="1:8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</row>
    <row r="122" spans="1:8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</row>
    <row r="123" spans="1:8" s="8" customFormat="1" x14ac:dyDescent="0.25">
      <c r="A123" s="13" t="s">
        <v>175</v>
      </c>
      <c r="B123" s="14" t="s">
        <v>49</v>
      </c>
      <c r="C123" s="15" t="s">
        <v>21</v>
      </c>
      <c r="D123" s="78">
        <v>478.5904359167655</v>
      </c>
      <c r="E123" s="68">
        <f>E109-E110-SUM(E114:E120)</f>
        <v>995.86520204201065</v>
      </c>
      <c r="F123" s="68">
        <f t="shared" si="2"/>
        <v>517.27476612524515</v>
      </c>
      <c r="G123" s="68">
        <f t="shared" si="3"/>
        <v>108.08297184927605</v>
      </c>
      <c r="H123" s="16"/>
    </row>
    <row r="124" spans="1:8" s="8" customFormat="1" x14ac:dyDescent="0.25">
      <c r="A124" s="13" t="s">
        <v>176</v>
      </c>
      <c r="B124" s="34" t="s">
        <v>177</v>
      </c>
      <c r="C124" s="15" t="s">
        <v>21</v>
      </c>
      <c r="D124" s="78">
        <v>749.68556811581186</v>
      </c>
      <c r="E124" s="68">
        <v>233.21252000000001</v>
      </c>
      <c r="F124" s="68">
        <f t="shared" si="2"/>
        <v>-516.47304811581182</v>
      </c>
      <c r="G124" s="68">
        <f t="shared" si="3"/>
        <v>-68.891955518613742</v>
      </c>
      <c r="H124" s="16"/>
    </row>
    <row r="125" spans="1:8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</row>
    <row r="126" spans="1:8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</row>
    <row r="127" spans="1:8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</row>
    <row r="128" spans="1:8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</row>
    <row r="129" spans="1:8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</row>
    <row r="130" spans="1:8" s="8" customFormat="1" x14ac:dyDescent="0.25">
      <c r="A130" s="13" t="s">
        <v>184</v>
      </c>
      <c r="B130" s="17" t="s">
        <v>185</v>
      </c>
      <c r="C130" s="15" t="s">
        <v>21</v>
      </c>
      <c r="D130" s="78">
        <v>653.96748093245878</v>
      </c>
      <c r="E130" s="68">
        <v>47.830520000000021</v>
      </c>
      <c r="F130" s="68">
        <f t="shared" si="2"/>
        <v>-606.13696093245881</v>
      </c>
      <c r="G130" s="68">
        <f t="shared" si="3"/>
        <v>-92.686101160289979</v>
      </c>
      <c r="H130" s="16"/>
    </row>
    <row r="131" spans="1:8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</row>
    <row r="132" spans="1:8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</row>
    <row r="133" spans="1:8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</row>
    <row r="134" spans="1:8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</row>
    <row r="135" spans="1:8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</row>
    <row r="136" spans="1:8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</row>
    <row r="137" spans="1:8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</row>
    <row r="138" spans="1:8" s="8" customFormat="1" x14ac:dyDescent="0.25">
      <c r="A138" s="13" t="s">
        <v>198</v>
      </c>
      <c r="B138" s="17" t="s">
        <v>199</v>
      </c>
      <c r="C138" s="15" t="s">
        <v>21</v>
      </c>
      <c r="D138" s="78">
        <v>95.718087183353106</v>
      </c>
      <c r="E138" s="68">
        <f>E124-E125-SUM(E129:E135)</f>
        <v>185.38200000000001</v>
      </c>
      <c r="F138" s="68">
        <f t="shared" si="2"/>
        <v>89.663912816646899</v>
      </c>
      <c r="G138" s="68">
        <f t="shared" si="3"/>
        <v>93.674994408205094</v>
      </c>
      <c r="H138" s="16"/>
    </row>
    <row r="139" spans="1:8" s="8" customFormat="1" x14ac:dyDescent="0.25">
      <c r="A139" s="13" t="s">
        <v>200</v>
      </c>
      <c r="B139" s="34" t="s">
        <v>201</v>
      </c>
      <c r="C139" s="15" t="s">
        <v>21</v>
      </c>
      <c r="D139" s="78">
        <v>2896.4456061292708</v>
      </c>
      <c r="E139" s="68">
        <f>E109-E124</f>
        <v>419.62290455299581</v>
      </c>
      <c r="F139" s="68">
        <f t="shared" si="2"/>
        <v>-2476.822701576275</v>
      </c>
      <c r="G139" s="68">
        <f t="shared" si="3"/>
        <v>-85.512488007196936</v>
      </c>
      <c r="H139" s="16"/>
    </row>
    <row r="140" spans="1:8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</row>
    <row r="141" spans="1:8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</row>
    <row r="142" spans="1:8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</row>
    <row r="143" spans="1:8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</row>
    <row r="144" spans="1:8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</row>
    <row r="145" spans="1:8" s="8" customFormat="1" x14ac:dyDescent="0.25">
      <c r="A145" s="13" t="s">
        <v>207</v>
      </c>
      <c r="B145" s="14" t="s">
        <v>33</v>
      </c>
      <c r="C145" s="15" t="s">
        <v>21</v>
      </c>
      <c r="D145" s="78">
        <v>2465.1348439200092</v>
      </c>
      <c r="E145" s="68">
        <f t="shared" si="5"/>
        <v>-210.41452148844081</v>
      </c>
      <c r="F145" s="68">
        <f t="shared" si="6"/>
        <v>-2675.5493654084498</v>
      </c>
      <c r="G145" s="68">
        <f t="shared" si="7"/>
        <v>-108.53561913691681</v>
      </c>
      <c r="H145" s="16"/>
    </row>
    <row r="146" spans="1:8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</row>
    <row r="147" spans="1:8" s="8" customFormat="1" x14ac:dyDescent="0.25">
      <c r="A147" s="13" t="s">
        <v>209</v>
      </c>
      <c r="B147" s="17" t="s">
        <v>37</v>
      </c>
      <c r="C147" s="15" t="s">
        <v>21</v>
      </c>
      <c r="D147" s="78">
        <v>50.846148995849326</v>
      </c>
      <c r="E147" s="68">
        <f t="shared" si="5"/>
        <v>-50.38501937289513</v>
      </c>
      <c r="F147" s="68">
        <f t="shared" si="6"/>
        <v>-101.23116836874445</v>
      </c>
      <c r="G147" s="68">
        <f t="shared" si="7"/>
        <v>-199.09308840087016</v>
      </c>
      <c r="H147" s="16"/>
    </row>
    <row r="148" spans="1:8" s="8" customFormat="1" x14ac:dyDescent="0.25">
      <c r="A148" s="13" t="s">
        <v>210</v>
      </c>
      <c r="B148" s="14" t="s">
        <v>39</v>
      </c>
      <c r="C148" s="15" t="s">
        <v>21</v>
      </c>
      <c r="D148" s="78">
        <v>-2.4077355200000001</v>
      </c>
      <c r="E148" s="68">
        <f t="shared" si="5"/>
        <v>-130.06075662767893</v>
      </c>
      <c r="F148" s="68">
        <f t="shared" si="6"/>
        <v>-127.65302110767892</v>
      </c>
      <c r="G148" s="68">
        <f t="shared" si="7"/>
        <v>5301.7875114322742</v>
      </c>
      <c r="H148" s="16"/>
    </row>
    <row r="149" spans="1:8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</row>
    <row r="150" spans="1:8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</row>
    <row r="151" spans="1:8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</row>
    <row r="152" spans="1:8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</row>
    <row r="153" spans="1:8" s="8" customFormat="1" x14ac:dyDescent="0.25">
      <c r="A153" s="13" t="s">
        <v>215</v>
      </c>
      <c r="B153" s="14" t="s">
        <v>49</v>
      </c>
      <c r="C153" s="15" t="s">
        <v>21</v>
      </c>
      <c r="D153" s="78">
        <v>382.87234873341242</v>
      </c>
      <c r="E153" s="68">
        <f>E139-E140-SUM(E144:E150)</f>
        <v>810.48320204201059</v>
      </c>
      <c r="F153" s="68">
        <f t="shared" si="6"/>
        <v>427.61085330859817</v>
      </c>
      <c r="G153" s="68">
        <f t="shared" si="7"/>
        <v>111.68496620954376</v>
      </c>
      <c r="H153" s="16"/>
    </row>
    <row r="154" spans="1:8" s="8" customFormat="1" x14ac:dyDescent="0.25">
      <c r="A154" s="13" t="s">
        <v>216</v>
      </c>
      <c r="B154" s="34" t="s">
        <v>217</v>
      </c>
      <c r="C154" s="15" t="s">
        <v>21</v>
      </c>
      <c r="D154" s="78">
        <v>2896.4456061292708</v>
      </c>
      <c r="E154" s="68">
        <f>E139</f>
        <v>419.62290455299581</v>
      </c>
      <c r="F154" s="68">
        <f t="shared" si="6"/>
        <v>-2476.822701576275</v>
      </c>
      <c r="G154" s="68">
        <f t="shared" si="7"/>
        <v>-85.512488007196936</v>
      </c>
      <c r="H154" s="16"/>
    </row>
    <row r="155" spans="1:8" s="8" customFormat="1" x14ac:dyDescent="0.25">
      <c r="A155" s="13" t="s">
        <v>218</v>
      </c>
      <c r="B155" s="17" t="s">
        <v>219</v>
      </c>
      <c r="C155" s="15" t="s">
        <v>21</v>
      </c>
      <c r="D155" s="78">
        <v>1521.7179999999998</v>
      </c>
      <c r="E155" s="68">
        <f>E154</f>
        <v>419.62290455299581</v>
      </c>
      <c r="F155" s="68">
        <f t="shared" si="6"/>
        <v>-1102.095095447004</v>
      </c>
      <c r="G155" s="68">
        <f t="shared" si="7"/>
        <v>-72.424397651010509</v>
      </c>
      <c r="H155" s="16"/>
    </row>
    <row r="156" spans="1:8" s="8" customFormat="1" x14ac:dyDescent="0.25">
      <c r="A156" s="13" t="s">
        <v>220</v>
      </c>
      <c r="B156" s="17" t="s">
        <v>221</v>
      </c>
      <c r="C156" s="15" t="s">
        <v>21</v>
      </c>
      <c r="D156" s="78">
        <v>144.82239041726507</v>
      </c>
      <c r="E156" s="68">
        <v>0</v>
      </c>
      <c r="F156" s="68">
        <f t="shared" si="6"/>
        <v>-144.82239041726507</v>
      </c>
      <c r="G156" s="68">
        <f t="shared" si="7"/>
        <v>-100</v>
      </c>
      <c r="H156" s="16"/>
    </row>
    <row r="157" spans="1:8" s="8" customFormat="1" x14ac:dyDescent="0.25">
      <c r="A157" s="13" t="s">
        <v>222</v>
      </c>
      <c r="B157" s="17" t="s">
        <v>223</v>
      </c>
      <c r="C157" s="15" t="s">
        <v>21</v>
      </c>
      <c r="D157" s="78">
        <v>687.36380306463548</v>
      </c>
      <c r="E157" s="68">
        <v>0</v>
      </c>
      <c r="F157" s="68">
        <f t="shared" si="6"/>
        <v>-687.36380306463548</v>
      </c>
      <c r="G157" s="68">
        <f t="shared" si="7"/>
        <v>-100</v>
      </c>
      <c r="H157" s="16"/>
    </row>
    <row r="158" spans="1:8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542.54141264737041</v>
      </c>
      <c r="E158" s="71">
        <f>IF(E154-E155-E156-E157&lt;0,0,E154-E155-E156-E157)</f>
        <v>0</v>
      </c>
      <c r="F158" s="71">
        <f t="shared" si="6"/>
        <v>-542.54141264737041</v>
      </c>
      <c r="G158" s="71">
        <f t="shared" si="7"/>
        <v>-100</v>
      </c>
      <c r="H158" s="29"/>
    </row>
    <row r="159" spans="1:8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</row>
    <row r="160" spans="1:8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11089.542216787224</v>
      </c>
      <c r="E160" s="68">
        <f>E109+E105+E69</f>
        <v>6775.8727212629947</v>
      </c>
      <c r="F160" s="68">
        <f t="shared" ref="F160:F165" si="8">E160-D160</f>
        <v>-4313.6694955242292</v>
      </c>
      <c r="G160" s="68">
        <f t="shared" ref="G160:G165" si="9">IFERROR(F160/D160*100,0)</f>
        <v>-38.898535315499721</v>
      </c>
      <c r="H160" s="16"/>
    </row>
    <row r="161" spans="1:8" s="8" customFormat="1" x14ac:dyDescent="0.25">
      <c r="A161" s="13" t="s">
        <v>230</v>
      </c>
      <c r="B161" s="17" t="s">
        <v>231</v>
      </c>
      <c r="C161" s="15" t="s">
        <v>21</v>
      </c>
      <c r="D161" s="78">
        <v>31613.000884394281</v>
      </c>
      <c r="E161" s="68">
        <v>31745.206999999999</v>
      </c>
      <c r="F161" s="68">
        <f t="shared" si="8"/>
        <v>132.20611560571706</v>
      </c>
      <c r="G161" s="68">
        <f t="shared" si="9"/>
        <v>0.41820172684390883</v>
      </c>
      <c r="H161" s="16"/>
    </row>
    <row r="162" spans="1:8" s="8" customFormat="1" x14ac:dyDescent="0.25">
      <c r="A162" s="13" t="s">
        <v>232</v>
      </c>
      <c r="B162" s="19" t="s">
        <v>233</v>
      </c>
      <c r="C162" s="15" t="s">
        <v>21</v>
      </c>
      <c r="D162" s="78">
        <v>118.95162249000001</v>
      </c>
      <c r="E162" s="68">
        <v>10575.271000000001</v>
      </c>
      <c r="F162" s="68">
        <f t="shared" si="8"/>
        <v>10456.319377510001</v>
      </c>
      <c r="G162" s="68">
        <f t="shared" si="9"/>
        <v>8790.3965987425181</v>
      </c>
      <c r="H162" s="16"/>
    </row>
    <row r="163" spans="1:8" s="8" customFormat="1" x14ac:dyDescent="0.25">
      <c r="A163" s="13" t="s">
        <v>234</v>
      </c>
      <c r="B163" s="17" t="s">
        <v>235</v>
      </c>
      <c r="C163" s="15" t="s">
        <v>21</v>
      </c>
      <c r="D163" s="78">
        <v>28610.691516642426</v>
      </c>
      <c r="E163" s="68">
        <v>33551.807999999997</v>
      </c>
      <c r="F163" s="68">
        <f t="shared" si="8"/>
        <v>4941.1164833575713</v>
      </c>
      <c r="G163" s="68">
        <f t="shared" si="9"/>
        <v>17.270174964080805</v>
      </c>
      <c r="H163" s="16"/>
    </row>
    <row r="164" spans="1:8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12750.766</v>
      </c>
      <c r="F164" s="69">
        <f t="shared" si="8"/>
        <v>12750.766</v>
      </c>
      <c r="G164" s="69">
        <f t="shared" si="9"/>
        <v>0</v>
      </c>
      <c r="H164" s="25"/>
    </row>
    <row r="165" spans="1:8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2.5799704764486928</v>
      </c>
      <c r="E165" s="71">
        <f>E163/E160</f>
        <v>4.9516585361340848</v>
      </c>
      <c r="F165" s="71">
        <f t="shared" si="8"/>
        <v>2.371688059685392</v>
      </c>
      <c r="G165" s="71">
        <f t="shared" si="9"/>
        <v>91.926945728076717</v>
      </c>
      <c r="H165" s="29"/>
    </row>
    <row r="166" spans="1:8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</row>
    <row r="167" spans="1:8" s="8" customFormat="1" x14ac:dyDescent="0.25">
      <c r="A167" s="30" t="s">
        <v>241</v>
      </c>
      <c r="B167" s="31" t="s">
        <v>242</v>
      </c>
      <c r="C167" s="15" t="s">
        <v>21</v>
      </c>
      <c r="D167" s="81">
        <v>66637.970508581915</v>
      </c>
      <c r="E167" s="72">
        <f>E168+SUM(E172:E178)+E181+E184</f>
        <v>51309.253700733359</v>
      </c>
      <c r="F167" s="72">
        <f t="shared" ref="F167:F230" si="10">E167-D167</f>
        <v>-15328.716807848556</v>
      </c>
      <c r="G167" s="72">
        <f t="shared" ref="G167:G230" si="11">IFERROR(F167/D167*100,0)</f>
        <v>-23.002976667595931</v>
      </c>
      <c r="H167" s="33"/>
    </row>
    <row r="168" spans="1:8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</row>
    <row r="169" spans="1:8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</row>
    <row r="170" spans="1:8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</row>
    <row r="171" spans="1:8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</row>
    <row r="172" spans="1:8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</row>
    <row r="173" spans="1:8" s="8" customFormat="1" x14ac:dyDescent="0.25">
      <c r="A173" s="13" t="s">
        <v>248</v>
      </c>
      <c r="B173" s="14" t="s">
        <v>33</v>
      </c>
      <c r="C173" s="15" t="s">
        <v>21</v>
      </c>
      <c r="D173" s="78">
        <v>65208.170138110429</v>
      </c>
      <c r="E173" s="68">
        <v>47237.525999547972</v>
      </c>
      <c r="F173" s="68">
        <f t="shared" si="10"/>
        <v>-17970.644138562457</v>
      </c>
      <c r="G173" s="68">
        <f t="shared" si="11"/>
        <v>-27.558884263276767</v>
      </c>
      <c r="H173" s="16"/>
    </row>
    <row r="174" spans="1:8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</row>
    <row r="175" spans="1:8" s="8" customFormat="1" x14ac:dyDescent="0.25">
      <c r="A175" s="13" t="s">
        <v>250</v>
      </c>
      <c r="B175" s="14" t="s">
        <v>37</v>
      </c>
      <c r="C175" s="15" t="s">
        <v>21</v>
      </c>
      <c r="D175" s="78">
        <v>442.96802723372883</v>
      </c>
      <c r="E175" s="68">
        <v>777.59613763999994</v>
      </c>
      <c r="F175" s="68">
        <f t="shared" si="10"/>
        <v>334.62811040627111</v>
      </c>
      <c r="G175" s="68">
        <f t="shared" si="11"/>
        <v>75.54227163887542</v>
      </c>
      <c r="H175" s="16"/>
    </row>
    <row r="176" spans="1:8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1687.9444455639998</v>
      </c>
      <c r="F176" s="68">
        <f t="shared" si="10"/>
        <v>1687.9444455639998</v>
      </c>
      <c r="G176" s="68">
        <f t="shared" si="11"/>
        <v>0</v>
      </c>
      <c r="H176" s="16"/>
    </row>
    <row r="177" spans="1:8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</row>
    <row r="178" spans="1:8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</row>
    <row r="179" spans="1:8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</row>
    <row r="180" spans="1:8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</row>
    <row r="181" spans="1:8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</row>
    <row r="182" spans="1:8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</row>
    <row r="183" spans="1:8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</row>
    <row r="184" spans="1:8" s="8" customFormat="1" x14ac:dyDescent="0.25">
      <c r="A184" s="13" t="s">
        <v>262</v>
      </c>
      <c r="B184" s="14" t="s">
        <v>49</v>
      </c>
      <c r="C184" s="15" t="s">
        <v>21</v>
      </c>
      <c r="D184" s="78">
        <v>986.83234323775582</v>
      </c>
      <c r="E184" s="68">
        <v>1606.1871179813911</v>
      </c>
      <c r="F184" s="68">
        <f t="shared" si="10"/>
        <v>619.35477474363529</v>
      </c>
      <c r="G184" s="68">
        <f t="shared" si="11"/>
        <v>62.761904693107041</v>
      </c>
      <c r="H184" s="16"/>
    </row>
    <row r="185" spans="1:8" s="8" customFormat="1" x14ac:dyDescent="0.25">
      <c r="A185" s="13" t="s">
        <v>263</v>
      </c>
      <c r="B185" s="34" t="s">
        <v>264</v>
      </c>
      <c r="C185" s="15" t="s">
        <v>21</v>
      </c>
      <c r="D185" s="78">
        <v>55537.18040672793</v>
      </c>
      <c r="E185" s="68">
        <f>SUM(E186:E187,E191:E196,E198:E202)</f>
        <v>45640.891816187839</v>
      </c>
      <c r="F185" s="68">
        <f t="shared" si="10"/>
        <v>-9896.2885905400908</v>
      </c>
      <c r="G185" s="68">
        <f t="shared" si="11"/>
        <v>-17.819213215479024</v>
      </c>
      <c r="H185" s="16"/>
    </row>
    <row r="186" spans="1:8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</row>
    <row r="187" spans="1:8" s="8" customFormat="1" x14ac:dyDescent="0.25">
      <c r="A187" s="13" t="s">
        <v>267</v>
      </c>
      <c r="B187" s="17" t="s">
        <v>268</v>
      </c>
      <c r="C187" s="15" t="s">
        <v>21</v>
      </c>
      <c r="D187" s="78">
        <v>11590.15827039227</v>
      </c>
      <c r="E187" s="68">
        <f>SUM(E188:E190)</f>
        <v>9345.9775386199999</v>
      </c>
      <c r="F187" s="68">
        <f t="shared" si="10"/>
        <v>-2244.1807317722705</v>
      </c>
      <c r="G187" s="68">
        <f t="shared" si="11"/>
        <v>-19.362813513126564</v>
      </c>
      <c r="H187" s="16"/>
    </row>
    <row r="188" spans="1:8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1048</v>
      </c>
      <c r="F188" s="68">
        <f t="shared" si="10"/>
        <v>1048</v>
      </c>
      <c r="G188" s="68">
        <f t="shared" si="11"/>
        <v>0</v>
      </c>
      <c r="H188" s="16"/>
    </row>
    <row r="189" spans="1:8" s="8" customFormat="1" x14ac:dyDescent="0.25">
      <c r="A189" s="13" t="s">
        <v>271</v>
      </c>
      <c r="B189" s="19" t="s">
        <v>272</v>
      </c>
      <c r="C189" s="15" t="s">
        <v>21</v>
      </c>
      <c r="D189" s="78">
        <v>609.15090608521371</v>
      </c>
      <c r="E189" s="68">
        <v>1343.6682412672478</v>
      </c>
      <c r="F189" s="68">
        <f t="shared" si="10"/>
        <v>734.51733518203412</v>
      </c>
      <c r="G189" s="68">
        <f t="shared" si="11"/>
        <v>120.58052082734372</v>
      </c>
      <c r="H189" s="16"/>
    </row>
    <row r="190" spans="1:8" s="8" customFormat="1" x14ac:dyDescent="0.25">
      <c r="A190" s="13" t="s">
        <v>273</v>
      </c>
      <c r="B190" s="19" t="s">
        <v>274</v>
      </c>
      <c r="C190" s="15" t="s">
        <v>21</v>
      </c>
      <c r="D190" s="78">
        <v>10981.007364307057</v>
      </c>
      <c r="E190" s="68">
        <v>6954.3092973527519</v>
      </c>
      <c r="F190" s="68">
        <f t="shared" si="10"/>
        <v>-4026.6980669543054</v>
      </c>
      <c r="G190" s="68">
        <f t="shared" si="11"/>
        <v>-36.669660017192832</v>
      </c>
      <c r="H190" s="16"/>
    </row>
    <row r="191" spans="1:8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12282.394695083654</v>
      </c>
      <c r="E191" s="68">
        <v>9826.9795520999996</v>
      </c>
      <c r="F191" s="68">
        <f t="shared" si="10"/>
        <v>-2455.4151429836547</v>
      </c>
      <c r="G191" s="68">
        <f t="shared" si="11"/>
        <v>-19.991338854844798</v>
      </c>
      <c r="H191" s="16"/>
    </row>
    <row r="192" spans="1:8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2858.6250393139239</v>
      </c>
      <c r="E192" s="68">
        <v>2140.1046593719711</v>
      </c>
      <c r="F192" s="68">
        <f t="shared" si="10"/>
        <v>-718.5203799419528</v>
      </c>
      <c r="G192" s="68">
        <f t="shared" si="11"/>
        <v>-25.135174080557249</v>
      </c>
      <c r="H192" s="16"/>
    </row>
    <row r="193" spans="1:8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</row>
    <row r="194" spans="1:8" s="8" customFormat="1" x14ac:dyDescent="0.25">
      <c r="A194" s="13" t="s">
        <v>281</v>
      </c>
      <c r="B194" s="17" t="s">
        <v>282</v>
      </c>
      <c r="C194" s="15" t="s">
        <v>21</v>
      </c>
      <c r="D194" s="78">
        <v>10512.942009898445</v>
      </c>
      <c r="E194" s="68">
        <v>8686.3581936999999</v>
      </c>
      <c r="F194" s="68">
        <f t="shared" si="10"/>
        <v>-1826.5838161984448</v>
      </c>
      <c r="G194" s="68">
        <f t="shared" si="11"/>
        <v>-17.374620867104827</v>
      </c>
      <c r="H194" s="16"/>
    </row>
    <row r="195" spans="1:8" s="8" customFormat="1" x14ac:dyDescent="0.25">
      <c r="A195" s="13" t="s">
        <v>283</v>
      </c>
      <c r="B195" s="17" t="s">
        <v>284</v>
      </c>
      <c r="C195" s="15" t="s">
        <v>21</v>
      </c>
      <c r="D195" s="78">
        <v>3267.6678874094287</v>
      </c>
      <c r="E195" s="68">
        <v>2437.6917791148398</v>
      </c>
      <c r="F195" s="68">
        <f t="shared" si="10"/>
        <v>-829.97610829458881</v>
      </c>
      <c r="G195" s="68">
        <f t="shared" si="11"/>
        <v>-25.39964699266255</v>
      </c>
      <c r="H195" s="16"/>
    </row>
    <row r="196" spans="1:8" s="8" customFormat="1" x14ac:dyDescent="0.25">
      <c r="A196" s="13" t="s">
        <v>285</v>
      </c>
      <c r="B196" s="17" t="s">
        <v>286</v>
      </c>
      <c r="C196" s="15" t="s">
        <v>21</v>
      </c>
      <c r="D196" s="78">
        <v>5361.4737013912327</v>
      </c>
      <c r="E196" s="68">
        <v>3320.8512833499999</v>
      </c>
      <c r="F196" s="68">
        <f t="shared" si="10"/>
        <v>-2040.6224180412328</v>
      </c>
      <c r="G196" s="68">
        <f t="shared" si="11"/>
        <v>-38.060849156300399</v>
      </c>
      <c r="H196" s="16"/>
    </row>
    <row r="197" spans="1:8" s="8" customFormat="1" x14ac:dyDescent="0.25">
      <c r="A197" s="13" t="s">
        <v>287</v>
      </c>
      <c r="B197" s="19" t="s">
        <v>288</v>
      </c>
      <c r="C197" s="15" t="s">
        <v>21</v>
      </c>
      <c r="D197" s="78">
        <v>149.23499999999999</v>
      </c>
      <c r="E197" s="68">
        <v>428.07662085999999</v>
      </c>
      <c r="F197" s="68">
        <f t="shared" si="10"/>
        <v>278.84162086000003</v>
      </c>
      <c r="G197" s="68">
        <f t="shared" si="11"/>
        <v>186.84733531678231</v>
      </c>
      <c r="H197" s="16"/>
    </row>
    <row r="198" spans="1:8" s="8" customFormat="1" x14ac:dyDescent="0.25">
      <c r="A198" s="13" t="s">
        <v>289</v>
      </c>
      <c r="B198" s="17" t="s">
        <v>290</v>
      </c>
      <c r="C198" s="15" t="s">
        <v>21</v>
      </c>
      <c r="D198" s="78">
        <v>3167.454006510603</v>
      </c>
      <c r="E198" s="68">
        <v>2355.2267478239996</v>
      </c>
      <c r="F198" s="68">
        <f t="shared" si="10"/>
        <v>-812.22725868660336</v>
      </c>
      <c r="G198" s="68">
        <f t="shared" si="11"/>
        <v>-25.642906164291436</v>
      </c>
      <c r="H198" s="16"/>
    </row>
    <row r="199" spans="1:8" s="8" customFormat="1" x14ac:dyDescent="0.25">
      <c r="A199" s="13" t="s">
        <v>291</v>
      </c>
      <c r="B199" s="17" t="s">
        <v>292</v>
      </c>
      <c r="C199" s="15" t="s">
        <v>21</v>
      </c>
      <c r="D199" s="78">
        <v>1935.720414926169</v>
      </c>
      <c r="E199" s="68">
        <v>1569.2709968999991</v>
      </c>
      <c r="F199" s="68">
        <f t="shared" si="10"/>
        <v>-366.44941802616995</v>
      </c>
      <c r="G199" s="68">
        <f t="shared" si="11"/>
        <v>-18.930906302403532</v>
      </c>
      <c r="H199" s="16"/>
    </row>
    <row r="200" spans="1:8" s="8" customFormat="1" x14ac:dyDescent="0.25">
      <c r="A200" s="13" t="s">
        <v>293</v>
      </c>
      <c r="B200" s="17" t="s">
        <v>294</v>
      </c>
      <c r="C200" s="15" t="s">
        <v>21</v>
      </c>
      <c r="D200" s="78">
        <v>292.26670681980403</v>
      </c>
      <c r="E200" s="68">
        <v>1835.9128336599999</v>
      </c>
      <c r="F200" s="68">
        <f t="shared" si="10"/>
        <v>1543.6461268401958</v>
      </c>
      <c r="G200" s="68">
        <f t="shared" si="11"/>
        <v>528.1635201069704</v>
      </c>
      <c r="H200" s="16"/>
    </row>
    <row r="201" spans="1:8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1840.2772714310042</v>
      </c>
      <c r="E201" s="68">
        <v>1811.3690277100002</v>
      </c>
      <c r="F201" s="68">
        <f t="shared" si="10"/>
        <v>-28.908243721004055</v>
      </c>
      <c r="G201" s="68">
        <f t="shared" si="11"/>
        <v>-1.5708634872464045</v>
      </c>
      <c r="H201" s="16"/>
    </row>
    <row r="202" spans="1:8" s="8" customFormat="1" x14ac:dyDescent="0.25">
      <c r="A202" s="13" t="s">
        <v>297</v>
      </c>
      <c r="B202" s="17" t="s">
        <v>298</v>
      </c>
      <c r="C202" s="15" t="s">
        <v>21</v>
      </c>
      <c r="D202" s="78">
        <v>2428.2004035513992</v>
      </c>
      <c r="E202" s="68">
        <v>2311.1492038370293</v>
      </c>
      <c r="F202" s="68">
        <f t="shared" si="10"/>
        <v>-117.05119971436989</v>
      </c>
      <c r="G202" s="68">
        <f t="shared" si="11"/>
        <v>-4.8204917330206758</v>
      </c>
      <c r="H202" s="16"/>
    </row>
    <row r="203" spans="1:8" s="8" customFormat="1" x14ac:dyDescent="0.25">
      <c r="A203" s="13" t="s">
        <v>299</v>
      </c>
      <c r="B203" s="34" t="s">
        <v>300</v>
      </c>
      <c r="C203" s="15" t="s">
        <v>21</v>
      </c>
      <c r="D203" s="78">
        <v>4.7615360000000002E-2</v>
      </c>
      <c r="E203" s="68">
        <f>E204+E205+E209</f>
        <v>214.13453702000004</v>
      </c>
      <c r="F203" s="68">
        <f t="shared" si="10"/>
        <v>214.08692166000003</v>
      </c>
      <c r="G203" s="68">
        <f t="shared" si="11"/>
        <v>449617.35385388247</v>
      </c>
      <c r="H203" s="16"/>
    </row>
    <row r="204" spans="1:8" s="8" customFormat="1" x14ac:dyDescent="0.25">
      <c r="A204" s="13" t="s">
        <v>301</v>
      </c>
      <c r="B204" s="17" t="s">
        <v>302</v>
      </c>
      <c r="C204" s="15" t="s">
        <v>21</v>
      </c>
      <c r="D204" s="78">
        <v>4.7615360000000002E-2</v>
      </c>
      <c r="E204" s="68">
        <v>52.323850460000003</v>
      </c>
      <c r="F204" s="68">
        <f t="shared" si="10"/>
        <v>52.276235100000001</v>
      </c>
      <c r="G204" s="68">
        <f t="shared" si="11"/>
        <v>109788.59573885403</v>
      </c>
      <c r="H204" s="16"/>
    </row>
    <row r="205" spans="1:8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</row>
    <row r="206" spans="1:8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</row>
    <row r="207" spans="1:8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</row>
    <row r="208" spans="1:8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</row>
    <row r="209" spans="1:8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161.81068656000002</v>
      </c>
      <c r="F209" s="68">
        <f t="shared" si="10"/>
        <v>161.81068656000002</v>
      </c>
      <c r="G209" s="68">
        <f t="shared" si="11"/>
        <v>0</v>
      </c>
      <c r="H209" s="16"/>
    </row>
    <row r="210" spans="1:8" s="8" customFormat="1" x14ac:dyDescent="0.25">
      <c r="A210" s="13" t="s">
        <v>313</v>
      </c>
      <c r="B210" s="34" t="s">
        <v>314</v>
      </c>
      <c r="C210" s="15" t="s">
        <v>21</v>
      </c>
      <c r="D210" s="78">
        <v>7285.8229314591154</v>
      </c>
      <c r="E210" s="68">
        <f>E211+SUM(E218:E220)</f>
        <v>7313.0076365110826</v>
      </c>
      <c r="F210" s="68">
        <f t="shared" si="10"/>
        <v>27.184705051967285</v>
      </c>
      <c r="G210" s="68">
        <f t="shared" si="11"/>
        <v>0.37311783868075787</v>
      </c>
      <c r="H210" s="16"/>
    </row>
    <row r="211" spans="1:8" s="8" customFormat="1" x14ac:dyDescent="0.25">
      <c r="A211" s="13" t="s">
        <v>315</v>
      </c>
      <c r="B211" s="17" t="s">
        <v>316</v>
      </c>
      <c r="C211" s="15" t="s">
        <v>21</v>
      </c>
      <c r="D211" s="78">
        <v>6577.378940313969</v>
      </c>
      <c r="E211" s="68">
        <f>SUM(E212:E217)</f>
        <v>6959.7899490610826</v>
      </c>
      <c r="F211" s="68">
        <f t="shared" si="10"/>
        <v>382.41100874711356</v>
      </c>
      <c r="G211" s="68">
        <f t="shared" si="11"/>
        <v>5.8140334047540723</v>
      </c>
      <c r="H211" s="16"/>
    </row>
    <row r="212" spans="1:8" s="8" customFormat="1" x14ac:dyDescent="0.25">
      <c r="A212" s="13" t="s">
        <v>317</v>
      </c>
      <c r="B212" s="19" t="s">
        <v>318</v>
      </c>
      <c r="C212" s="15" t="s">
        <v>21</v>
      </c>
      <c r="D212" s="78">
        <v>277.62901000000005</v>
      </c>
      <c r="E212" s="68">
        <v>133.25585496000002</v>
      </c>
      <c r="F212" s="68">
        <f t="shared" si="10"/>
        <v>-144.37315504000003</v>
      </c>
      <c r="G212" s="68">
        <f t="shared" si="11"/>
        <v>-52.002186313310702</v>
      </c>
      <c r="H212" s="16"/>
    </row>
    <row r="213" spans="1:8" s="8" customFormat="1" x14ac:dyDescent="0.25">
      <c r="A213" s="13" t="s">
        <v>319</v>
      </c>
      <c r="B213" s="19" t="s">
        <v>320</v>
      </c>
      <c r="C213" s="15" t="s">
        <v>21</v>
      </c>
      <c r="D213" s="78">
        <v>4153.1433730997724</v>
      </c>
      <c r="E213" s="68">
        <v>3195.7244079100001</v>
      </c>
      <c r="F213" s="68">
        <f t="shared" si="10"/>
        <v>-957.41896518977228</v>
      </c>
      <c r="G213" s="68">
        <f t="shared" si="11"/>
        <v>-23.052875356797173</v>
      </c>
      <c r="H213" s="16"/>
    </row>
    <row r="214" spans="1:8" s="8" customFormat="1" x14ac:dyDescent="0.25">
      <c r="A214" s="13" t="s">
        <v>321</v>
      </c>
      <c r="B214" s="19" t="s">
        <v>322</v>
      </c>
      <c r="C214" s="15" t="s">
        <v>21</v>
      </c>
      <c r="D214" s="78">
        <v>178.75841209999999</v>
      </c>
      <c r="E214" s="68">
        <v>0</v>
      </c>
      <c r="F214" s="68">
        <f t="shared" si="10"/>
        <v>-178.75841209999999</v>
      </c>
      <c r="G214" s="68">
        <f t="shared" si="11"/>
        <v>-100</v>
      </c>
      <c r="H214" s="16"/>
    </row>
    <row r="215" spans="1:8" s="8" customFormat="1" x14ac:dyDescent="0.25">
      <c r="A215" s="13" t="s">
        <v>323</v>
      </c>
      <c r="B215" s="19" t="s">
        <v>324</v>
      </c>
      <c r="C215" s="15" t="s">
        <v>21</v>
      </c>
      <c r="D215" s="78">
        <v>492.88522934556079</v>
      </c>
      <c r="E215" s="68">
        <v>2737.4883327400003</v>
      </c>
      <c r="F215" s="68">
        <f t="shared" si="10"/>
        <v>2244.6031033944396</v>
      </c>
      <c r="G215" s="68">
        <f t="shared" si="11"/>
        <v>455.40076467188129</v>
      </c>
      <c r="H215" s="16"/>
    </row>
    <row r="216" spans="1:8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2.4</v>
      </c>
      <c r="F216" s="87">
        <f t="shared" si="10"/>
        <v>2.4</v>
      </c>
      <c r="G216" s="87">
        <f t="shared" si="11"/>
        <v>0</v>
      </c>
      <c r="H216" s="16"/>
    </row>
    <row r="217" spans="1:8" s="8" customFormat="1" x14ac:dyDescent="0.25">
      <c r="A217" s="13" t="s">
        <v>327</v>
      </c>
      <c r="B217" s="19" t="s">
        <v>328</v>
      </c>
      <c r="C217" s="15" t="s">
        <v>21</v>
      </c>
      <c r="D217" s="78">
        <v>1474.9629157686354</v>
      </c>
      <c r="E217" s="68">
        <v>890.92135345108284</v>
      </c>
      <c r="F217" s="68">
        <f t="shared" si="10"/>
        <v>-584.04156231755258</v>
      </c>
      <c r="G217" s="68">
        <f t="shared" si="11"/>
        <v>-39.597033665974969</v>
      </c>
      <c r="H217" s="16"/>
    </row>
    <row r="218" spans="1:8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</row>
    <row r="219" spans="1:8" s="8" customFormat="1" x14ac:dyDescent="0.25">
      <c r="A219" s="13" t="s">
        <v>331</v>
      </c>
      <c r="B219" s="17" t="s">
        <v>332</v>
      </c>
      <c r="C219" s="15" t="s">
        <v>21</v>
      </c>
      <c r="D219" s="78">
        <v>708.44399114514601</v>
      </c>
      <c r="E219" s="68">
        <v>353.21768745000003</v>
      </c>
      <c r="F219" s="68">
        <f t="shared" si="10"/>
        <v>-355.22630369514599</v>
      </c>
      <c r="G219" s="68">
        <f t="shared" si="11"/>
        <v>-50.14176252958962</v>
      </c>
      <c r="H219" s="16"/>
    </row>
    <row r="220" spans="1:8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</row>
    <row r="221" spans="1:8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679.48886114514664</v>
      </c>
      <c r="E221" s="68">
        <v>283.45704784000003</v>
      </c>
      <c r="F221" s="68">
        <f t="shared" si="10"/>
        <v>-396.03181330514661</v>
      </c>
      <c r="G221" s="68">
        <f t="shared" si="11"/>
        <v>-58.283782995016551</v>
      </c>
      <c r="H221" s="16"/>
    </row>
    <row r="222" spans="1:8" s="8" customFormat="1" x14ac:dyDescent="0.25">
      <c r="A222" s="13" t="s">
        <v>336</v>
      </c>
      <c r="B222" s="34" t="s">
        <v>337</v>
      </c>
      <c r="C222" s="15" t="s">
        <v>21</v>
      </c>
      <c r="D222" s="78">
        <v>7118.5206228837205</v>
      </c>
      <c r="E222" s="68">
        <f>SUM(E223:E224,E228:E229,E232:E234)</f>
        <v>33488.554289150001</v>
      </c>
      <c r="F222" s="68">
        <f t="shared" si="10"/>
        <v>26370.033666266281</v>
      </c>
      <c r="G222" s="68">
        <f t="shared" si="11"/>
        <v>370.44261108825378</v>
      </c>
      <c r="H222" s="16"/>
    </row>
    <row r="223" spans="1:8" s="8" customFormat="1" x14ac:dyDescent="0.25">
      <c r="A223" s="13" t="s">
        <v>338</v>
      </c>
      <c r="B223" s="17" t="s">
        <v>339</v>
      </c>
      <c r="C223" s="15" t="s">
        <v>21</v>
      </c>
      <c r="D223" s="78">
        <v>12.444002578144001</v>
      </c>
      <c r="E223" s="68">
        <v>7.5322746800000004</v>
      </c>
      <c r="F223" s="68">
        <f t="shared" si="10"/>
        <v>-4.9117278981440009</v>
      </c>
      <c r="G223" s="68">
        <f t="shared" si="11"/>
        <v>-39.470643527273971</v>
      </c>
      <c r="H223" s="16"/>
    </row>
    <row r="224" spans="1:8" s="8" customFormat="1" x14ac:dyDescent="0.25">
      <c r="A224" s="13" t="s">
        <v>340</v>
      </c>
      <c r="B224" s="17" t="s">
        <v>341</v>
      </c>
      <c r="C224" s="15" t="s">
        <v>21</v>
      </c>
      <c r="D224" s="78">
        <v>7088.7177251455769</v>
      </c>
      <c r="E224" s="68">
        <f>SUM(E225:E227)</f>
        <v>26934.390524409999</v>
      </c>
      <c r="F224" s="68">
        <f t="shared" si="10"/>
        <v>19845.672799264423</v>
      </c>
      <c r="G224" s="68">
        <f t="shared" si="11"/>
        <v>279.96139173191386</v>
      </c>
      <c r="H224" s="16"/>
    </row>
    <row r="225" spans="1:8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1624.7944017799991</v>
      </c>
      <c r="F225" s="87">
        <f t="shared" si="10"/>
        <v>1624.7944017799991</v>
      </c>
      <c r="G225" s="87">
        <f t="shared" si="11"/>
        <v>0</v>
      </c>
      <c r="H225" s="16"/>
    </row>
    <row r="226" spans="1:8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1709.9965378700006</v>
      </c>
      <c r="F226" s="87">
        <f t="shared" si="10"/>
        <v>1709.9965378700006</v>
      </c>
      <c r="G226" s="87">
        <f t="shared" si="11"/>
        <v>0</v>
      </c>
      <c r="H226" s="16"/>
    </row>
    <row r="227" spans="1:8" s="8" customFormat="1" x14ac:dyDescent="0.25">
      <c r="A227" s="13" t="s">
        <v>346</v>
      </c>
      <c r="B227" s="19" t="s">
        <v>347</v>
      </c>
      <c r="C227" s="15" t="s">
        <v>21</v>
      </c>
      <c r="D227" s="78">
        <v>7088.7177251455769</v>
      </c>
      <c r="E227" s="68">
        <v>23599.599584759999</v>
      </c>
      <c r="F227" s="68">
        <f t="shared" si="10"/>
        <v>16510.881859614423</v>
      </c>
      <c r="G227" s="68">
        <f t="shared" si="11"/>
        <v>232.91775042820385</v>
      </c>
      <c r="H227" s="16"/>
    </row>
    <row r="228" spans="1:8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</row>
    <row r="229" spans="1:8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</row>
    <row r="230" spans="1:8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</row>
    <row r="231" spans="1:8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</row>
    <row r="232" spans="1:8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</row>
    <row r="233" spans="1:8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</row>
    <row r="234" spans="1:8" s="8" customFormat="1" x14ac:dyDescent="0.25">
      <c r="A234" s="13" t="s">
        <v>360</v>
      </c>
      <c r="B234" s="17" t="s">
        <v>361</v>
      </c>
      <c r="C234" s="15" t="s">
        <v>21</v>
      </c>
      <c r="D234" s="78">
        <v>17.358895159999541</v>
      </c>
      <c r="E234" s="68">
        <v>6546.63149006</v>
      </c>
      <c r="F234" s="68">
        <f t="shared" si="12"/>
        <v>6529.2725949000005</v>
      </c>
      <c r="G234" s="68">
        <f t="shared" si="13"/>
        <v>37613.411076676915</v>
      </c>
      <c r="H234" s="16"/>
    </row>
    <row r="235" spans="1:8" s="8" customFormat="1" x14ac:dyDescent="0.25">
      <c r="A235" s="13" t="s">
        <v>362</v>
      </c>
      <c r="B235" s="34" t="s">
        <v>363</v>
      </c>
      <c r="C235" s="15" t="s">
        <v>21</v>
      </c>
      <c r="D235" s="78">
        <v>10916.998521002281</v>
      </c>
      <c r="E235" s="68">
        <f>E236+E240+E241</f>
        <v>31982.735807339999</v>
      </c>
      <c r="F235" s="68">
        <f t="shared" si="12"/>
        <v>21065.737286337717</v>
      </c>
      <c r="G235" s="68">
        <f t="shared" si="13"/>
        <v>192.96271998032375</v>
      </c>
      <c r="H235" s="16"/>
    </row>
    <row r="236" spans="1:8" s="8" customFormat="1" x14ac:dyDescent="0.25">
      <c r="A236" s="13" t="s">
        <v>364</v>
      </c>
      <c r="B236" s="17" t="s">
        <v>365</v>
      </c>
      <c r="C236" s="15" t="s">
        <v>21</v>
      </c>
      <c r="D236" s="78">
        <v>10094.651871231854</v>
      </c>
      <c r="E236" s="68">
        <f>SUM(E237:E239)</f>
        <v>25113.678743699998</v>
      </c>
      <c r="F236" s="68">
        <f t="shared" si="12"/>
        <v>15019.026872468145</v>
      </c>
      <c r="G236" s="68">
        <f t="shared" si="13"/>
        <v>148.78201907358465</v>
      </c>
      <c r="H236" s="16"/>
    </row>
    <row r="237" spans="1:8" s="8" customFormat="1" x14ac:dyDescent="0.25">
      <c r="A237" s="13" t="s">
        <v>366</v>
      </c>
      <c r="B237" s="19" t="s">
        <v>343</v>
      </c>
      <c r="C237" s="15" t="s">
        <v>21</v>
      </c>
      <c r="D237" s="78">
        <v>3131.0841460862775</v>
      </c>
      <c r="E237" s="68">
        <v>1482.5489496599998</v>
      </c>
      <c r="F237" s="68">
        <f t="shared" si="12"/>
        <v>-1648.5351964262777</v>
      </c>
      <c r="G237" s="68">
        <f t="shared" si="13"/>
        <v>-52.650619386479178</v>
      </c>
      <c r="H237" s="16"/>
    </row>
    <row r="238" spans="1:8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31.530209280000001</v>
      </c>
      <c r="F238" s="87">
        <f t="shared" si="12"/>
        <v>31.530209280000001</v>
      </c>
      <c r="G238" s="87">
        <f t="shared" si="13"/>
        <v>0</v>
      </c>
      <c r="H238" s="16"/>
    </row>
    <row r="239" spans="1:8" s="8" customFormat="1" x14ac:dyDescent="0.25">
      <c r="A239" s="13" t="s">
        <v>368</v>
      </c>
      <c r="B239" s="19" t="s">
        <v>347</v>
      </c>
      <c r="C239" s="15" t="s">
        <v>21</v>
      </c>
      <c r="D239" s="78">
        <v>6963.5677251455763</v>
      </c>
      <c r="E239" s="68">
        <v>23599.599584759999</v>
      </c>
      <c r="F239" s="68">
        <f t="shared" si="12"/>
        <v>16636.031859614421</v>
      </c>
      <c r="G239" s="68">
        <f t="shared" si="13"/>
        <v>238.90098461369726</v>
      </c>
      <c r="H239" s="16"/>
    </row>
    <row r="240" spans="1:8" s="8" customFormat="1" x14ac:dyDescent="0.25">
      <c r="A240" s="13" t="s">
        <v>369</v>
      </c>
      <c r="B240" s="17" t="s">
        <v>223</v>
      </c>
      <c r="C240" s="15" t="s">
        <v>21</v>
      </c>
      <c r="D240" s="78">
        <v>805.99964977042657</v>
      </c>
      <c r="E240" s="68">
        <v>100.59040166</v>
      </c>
      <c r="F240" s="68">
        <f t="shared" si="12"/>
        <v>-705.40924811042657</v>
      </c>
      <c r="G240" s="68">
        <f t="shared" si="13"/>
        <v>-87.519795859880176</v>
      </c>
      <c r="H240" s="16"/>
    </row>
    <row r="241" spans="1:8" s="8" customFormat="1" x14ac:dyDescent="0.25">
      <c r="A241" s="13" t="s">
        <v>370</v>
      </c>
      <c r="B241" s="17" t="s">
        <v>371</v>
      </c>
      <c r="C241" s="15" t="s">
        <v>21</v>
      </c>
      <c r="D241" s="78">
        <v>16.347000000000129</v>
      </c>
      <c r="E241" s="68">
        <v>6768.4666619800009</v>
      </c>
      <c r="F241" s="68">
        <f t="shared" si="12"/>
        <v>6752.1196619800012</v>
      </c>
      <c r="G241" s="68">
        <f t="shared" si="13"/>
        <v>41304.946852510846</v>
      </c>
      <c r="H241" s="16"/>
    </row>
    <row r="242" spans="1:8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11100.790101853985</v>
      </c>
      <c r="E242" s="68">
        <f>E167-E185</f>
        <v>5668.3618845455203</v>
      </c>
      <c r="F242" s="68">
        <f t="shared" si="12"/>
        <v>-5432.4282173084648</v>
      </c>
      <c r="G242" s="68">
        <f t="shared" si="13"/>
        <v>-48.937311375711666</v>
      </c>
      <c r="H242" s="16"/>
    </row>
    <row r="243" spans="1:8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-7285.7753160991151</v>
      </c>
      <c r="E243" s="68">
        <f>E203-E210</f>
        <v>-7098.8730994910829</v>
      </c>
      <c r="F243" s="68">
        <f t="shared" si="12"/>
        <v>186.90221660803218</v>
      </c>
      <c r="G243" s="68">
        <f t="shared" si="13"/>
        <v>-2.565303052854802</v>
      </c>
      <c r="H243" s="16"/>
    </row>
    <row r="244" spans="1:8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-7151.1969499510824</v>
      </c>
      <c r="F244" s="87">
        <f t="shared" si="12"/>
        <v>-7151.1969499510824</v>
      </c>
      <c r="G244" s="87">
        <f t="shared" si="13"/>
        <v>0</v>
      </c>
      <c r="H244" s="16"/>
    </row>
    <row r="245" spans="1:8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52.323850460000003</v>
      </c>
      <c r="F245" s="87">
        <f t="shared" si="12"/>
        <v>52.323850460000003</v>
      </c>
      <c r="G245" s="87">
        <f t="shared" si="13"/>
        <v>0</v>
      </c>
      <c r="H245" s="16"/>
    </row>
    <row r="246" spans="1:8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-3798.47789811856</v>
      </c>
      <c r="E246" s="68">
        <f>E222-E235</f>
        <v>1505.8184818100017</v>
      </c>
      <c r="F246" s="68">
        <f t="shared" si="12"/>
        <v>5304.2963799285617</v>
      </c>
      <c r="G246" s="68">
        <f t="shared" si="13"/>
        <v>-139.64268115278108</v>
      </c>
      <c r="H246" s="16"/>
    </row>
    <row r="247" spans="1:8" s="8" customFormat="1" x14ac:dyDescent="0.25">
      <c r="A247" s="13" t="s">
        <v>382</v>
      </c>
      <c r="B247" s="17" t="s">
        <v>383</v>
      </c>
      <c r="C247" s="15" t="s">
        <v>21</v>
      </c>
      <c r="D247" s="78">
        <v>-3005.934146086277</v>
      </c>
      <c r="E247" s="68">
        <f>E224-E236</f>
        <v>1820.7117807100003</v>
      </c>
      <c r="F247" s="68">
        <f t="shared" si="12"/>
        <v>4826.6459267962773</v>
      </c>
      <c r="G247" s="68">
        <f t="shared" si="13"/>
        <v>-160.57058113134531</v>
      </c>
      <c r="H247" s="16"/>
    </row>
    <row r="248" spans="1:8" s="8" customFormat="1" x14ac:dyDescent="0.25">
      <c r="A248" s="13" t="s">
        <v>384</v>
      </c>
      <c r="B248" s="17" t="s">
        <v>385</v>
      </c>
      <c r="C248" s="15" t="s">
        <v>21</v>
      </c>
      <c r="D248" s="78">
        <v>-792.54375203228301</v>
      </c>
      <c r="E248" s="68">
        <f>E246-E247</f>
        <v>-314.89329889999863</v>
      </c>
      <c r="F248" s="68">
        <f t="shared" si="12"/>
        <v>477.65045313228438</v>
      </c>
      <c r="G248" s="68">
        <f t="shared" si="13"/>
        <v>-60.268023299340577</v>
      </c>
      <c r="H248" s="16"/>
    </row>
    <row r="249" spans="1:8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</row>
    <row r="250" spans="1:8" s="8" customFormat="1" x14ac:dyDescent="0.25">
      <c r="A250" s="13" t="s">
        <v>388</v>
      </c>
      <c r="B250" s="34" t="s">
        <v>389</v>
      </c>
      <c r="C250" s="15" t="s">
        <v>21</v>
      </c>
      <c r="D250" s="78">
        <v>16.536887636309984</v>
      </c>
      <c r="E250" s="68">
        <f>E242+E243+E246+E249</f>
        <v>75.307266864439043</v>
      </c>
      <c r="F250" s="68">
        <f t="shared" si="12"/>
        <v>58.770379228129059</v>
      </c>
      <c r="G250" s="68">
        <f t="shared" si="13"/>
        <v>355.38960244905547</v>
      </c>
      <c r="H250" s="16"/>
    </row>
    <row r="251" spans="1:8" s="8" customFormat="1" x14ac:dyDescent="0.25">
      <c r="A251" s="13" t="s">
        <v>390</v>
      </c>
      <c r="B251" s="34" t="s">
        <v>391</v>
      </c>
      <c r="C251" s="15" t="s">
        <v>21</v>
      </c>
      <c r="D251" s="78">
        <v>59.559116949757815</v>
      </c>
      <c r="E251" s="68">
        <v>117.24460570075311</v>
      </c>
      <c r="F251" s="68">
        <f t="shared" si="12"/>
        <v>57.685488750995297</v>
      </c>
      <c r="G251" s="68">
        <f t="shared" si="13"/>
        <v>96.85417062119464</v>
      </c>
      <c r="H251" s="16"/>
    </row>
    <row r="252" spans="1:8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76.096004586068375</v>
      </c>
      <c r="E252" s="71">
        <f>E251+E250</f>
        <v>192.55187256519216</v>
      </c>
      <c r="F252" s="71">
        <f t="shared" si="12"/>
        <v>116.45586797912378</v>
      </c>
      <c r="G252" s="69">
        <f t="shared" si="13"/>
        <v>153.03808473598161</v>
      </c>
      <c r="H252" s="25"/>
    </row>
    <row r="253" spans="1:8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 t="s">
        <v>707</v>
      </c>
      <c r="F253" s="72" t="s">
        <v>707</v>
      </c>
      <c r="G253" s="70" t="s">
        <v>707</v>
      </c>
      <c r="H253" s="85" t="s">
        <v>707</v>
      </c>
    </row>
    <row r="254" spans="1:8" s="8" customFormat="1" x14ac:dyDescent="0.25">
      <c r="A254" s="13" t="s">
        <v>395</v>
      </c>
      <c r="B254" s="17" t="s">
        <v>396</v>
      </c>
      <c r="C254" s="15" t="s">
        <v>21</v>
      </c>
      <c r="D254" s="78">
        <v>11660.767922635316</v>
      </c>
      <c r="E254" s="68">
        <v>14848.294897720003</v>
      </c>
      <c r="F254" s="68">
        <f t="shared" ref="F254:F317" si="14">E254-D254</f>
        <v>3187.5269750846874</v>
      </c>
      <c r="G254" s="68">
        <f t="shared" ref="G254:G317" si="15">IFERROR(F254/D254*100,0)</f>
        <v>27.335480786794626</v>
      </c>
      <c r="H254" s="16"/>
    </row>
    <row r="255" spans="1:8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</row>
    <row r="256" spans="1:8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</row>
    <row r="257" spans="1:8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</row>
    <row r="258" spans="1:8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</row>
    <row r="259" spans="1:8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</row>
    <row r="260" spans="1:8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</row>
    <row r="261" spans="1:8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</row>
    <row r="262" spans="1:8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</row>
    <row r="263" spans="1:8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</row>
    <row r="264" spans="1:8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</row>
    <row r="265" spans="1:8" s="8" customFormat="1" x14ac:dyDescent="0.25">
      <c r="A265" s="13" t="s">
        <v>411</v>
      </c>
      <c r="B265" s="18" t="s">
        <v>412</v>
      </c>
      <c r="C265" s="15" t="s">
        <v>21</v>
      </c>
      <c r="D265" s="78">
        <v>8822.1217664081287</v>
      </c>
      <c r="E265" s="68">
        <v>9966.7375365900007</v>
      </c>
      <c r="F265" s="68">
        <f t="shared" si="14"/>
        <v>1144.615770181872</v>
      </c>
      <c r="G265" s="68">
        <f t="shared" si="15"/>
        <v>12.97438190595158</v>
      </c>
      <c r="H265" s="16"/>
    </row>
    <row r="266" spans="1:8" s="8" customFormat="1" x14ac:dyDescent="0.25">
      <c r="A266" s="13" t="s">
        <v>413</v>
      </c>
      <c r="B266" s="20" t="s">
        <v>400</v>
      </c>
      <c r="C266" s="15" t="s">
        <v>21</v>
      </c>
      <c r="D266" s="78">
        <v>5252.5872877807178</v>
      </c>
      <c r="E266" s="68">
        <v>7286.29436506</v>
      </c>
      <c r="F266" s="68">
        <f t="shared" si="14"/>
        <v>2033.7070772792822</v>
      </c>
      <c r="G266" s="68">
        <f t="shared" si="15"/>
        <v>38.71819668776125</v>
      </c>
      <c r="H266" s="16"/>
    </row>
    <row r="267" spans="1:8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</row>
    <row r="268" spans="1:8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</row>
    <row r="269" spans="1:8" s="8" customFormat="1" x14ac:dyDescent="0.25">
      <c r="A269" s="13" t="s">
        <v>417</v>
      </c>
      <c r="B269" s="18" t="s">
        <v>418</v>
      </c>
      <c r="C269" s="15" t="s">
        <v>21</v>
      </c>
      <c r="D269" s="78">
        <v>122.94628451272986</v>
      </c>
      <c r="E269" s="68">
        <v>112.92618449000001</v>
      </c>
      <c r="F269" s="68">
        <f t="shared" si="14"/>
        <v>-10.020100022729849</v>
      </c>
      <c r="G269" s="68">
        <f t="shared" si="15"/>
        <v>-8.1499819717548014</v>
      </c>
      <c r="H269" s="16"/>
    </row>
    <row r="270" spans="1:8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64.11149362999997</v>
      </c>
      <c r="F270" s="68">
        <f t="shared" si="14"/>
        <v>64.11149362999997</v>
      </c>
      <c r="G270" s="68">
        <f t="shared" si="15"/>
        <v>0</v>
      </c>
      <c r="H270" s="16"/>
    </row>
    <row r="271" spans="1:8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358.37932706000004</v>
      </c>
      <c r="F271" s="68">
        <f t="shared" si="14"/>
        <v>358.37932706000004</v>
      </c>
      <c r="G271" s="68">
        <f t="shared" si="15"/>
        <v>0</v>
      </c>
      <c r="H271" s="16"/>
    </row>
    <row r="272" spans="1:8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165.45943706000006</v>
      </c>
      <c r="F272" s="68">
        <f t="shared" si="14"/>
        <v>165.45943706000006</v>
      </c>
      <c r="G272" s="68">
        <f t="shared" si="15"/>
        <v>0</v>
      </c>
      <c r="H272" s="16"/>
    </row>
    <row r="273" spans="1:8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</row>
    <row r="274" spans="1:8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</row>
    <row r="275" spans="1:8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</row>
    <row r="276" spans="1:8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</row>
    <row r="277" spans="1:8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</row>
    <row r="278" spans="1:8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</row>
    <row r="279" spans="1:8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</row>
    <row r="280" spans="1:8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</row>
    <row r="281" spans="1:8" s="8" customFormat="1" x14ac:dyDescent="0.25">
      <c r="A281" s="13" t="s">
        <v>432</v>
      </c>
      <c r="B281" s="19" t="s">
        <v>433</v>
      </c>
      <c r="C281" s="15" t="s">
        <v>21</v>
      </c>
      <c r="D281" s="78">
        <v>2715.6998717144584</v>
      </c>
      <c r="E281" s="68">
        <f>E254-E265-E269-E271</f>
        <v>4410.2518495800023</v>
      </c>
      <c r="F281" s="68">
        <f t="shared" si="14"/>
        <v>1694.5519778655439</v>
      </c>
      <c r="G281" s="68">
        <f t="shared" si="15"/>
        <v>62.39835246579549</v>
      </c>
      <c r="H281" s="16"/>
    </row>
    <row r="282" spans="1:8" s="8" customFormat="1" x14ac:dyDescent="0.25">
      <c r="A282" s="13" t="s">
        <v>434</v>
      </c>
      <c r="B282" s="20" t="s">
        <v>400</v>
      </c>
      <c r="C282" s="15" t="s">
        <v>21</v>
      </c>
      <c r="D282" s="78">
        <v>883.95292673000017</v>
      </c>
      <c r="E282" s="68">
        <v>905.09615223999981</v>
      </c>
      <c r="F282" s="68">
        <f t="shared" si="14"/>
        <v>21.143225509999638</v>
      </c>
      <c r="G282" s="68">
        <f t="shared" si="15"/>
        <v>2.3918949607661348</v>
      </c>
      <c r="H282" s="16"/>
    </row>
    <row r="283" spans="1:8" s="8" customFormat="1" x14ac:dyDescent="0.25">
      <c r="A283" s="13" t="s">
        <v>435</v>
      </c>
      <c r="B283" s="17" t="s">
        <v>436</v>
      </c>
      <c r="C283" s="15" t="s">
        <v>21</v>
      </c>
      <c r="D283" s="78">
        <v>8345.6841647722995</v>
      </c>
      <c r="E283" s="68">
        <v>11717.361843729996</v>
      </c>
      <c r="F283" s="68">
        <f t="shared" si="14"/>
        <v>3371.6776789576961</v>
      </c>
      <c r="G283" s="68">
        <f t="shared" si="15"/>
        <v>40.400254938831459</v>
      </c>
      <c r="H283" s="16"/>
    </row>
    <row r="284" spans="1:8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</row>
    <row r="285" spans="1:8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</row>
    <row r="286" spans="1:8" s="8" customFormat="1" x14ac:dyDescent="0.25">
      <c r="A286" s="13" t="s">
        <v>440</v>
      </c>
      <c r="B286" s="19" t="s">
        <v>441</v>
      </c>
      <c r="C286" s="15" t="s">
        <v>21</v>
      </c>
      <c r="D286" s="78">
        <v>229.60500575718277</v>
      </c>
      <c r="E286" s="68">
        <v>742.4747343807519</v>
      </c>
      <c r="F286" s="68">
        <f t="shared" si="14"/>
        <v>512.86972862356913</v>
      </c>
      <c r="G286" s="68">
        <f t="shared" si="15"/>
        <v>223.37044740477091</v>
      </c>
      <c r="H286" s="16"/>
    </row>
    <row r="287" spans="1:8" s="8" customFormat="1" x14ac:dyDescent="0.25">
      <c r="A287" s="13" t="s">
        <v>442</v>
      </c>
      <c r="B287" s="20" t="s">
        <v>270</v>
      </c>
      <c r="C287" s="15" t="s">
        <v>21</v>
      </c>
      <c r="D287" s="78">
        <v>229.60500575718277</v>
      </c>
      <c r="E287" s="68">
        <v>96.785762130751962</v>
      </c>
      <c r="F287" s="68">
        <f t="shared" si="14"/>
        <v>-132.81924362643082</v>
      </c>
      <c r="G287" s="68">
        <f t="shared" si="15"/>
        <v>-57.846841443384257</v>
      </c>
      <c r="H287" s="16"/>
    </row>
    <row r="288" spans="1:8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</row>
    <row r="289" spans="1:8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645.68897224999989</v>
      </c>
      <c r="F289" s="68">
        <f t="shared" si="14"/>
        <v>645.68897224999989</v>
      </c>
      <c r="G289" s="68">
        <f t="shared" si="15"/>
        <v>0</v>
      </c>
      <c r="H289" s="16"/>
    </row>
    <row r="290" spans="1:8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</row>
    <row r="291" spans="1:8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1011.7795293072205</v>
      </c>
      <c r="E291" s="68">
        <v>1007.37905692</v>
      </c>
      <c r="F291" s="68">
        <f t="shared" si="14"/>
        <v>-4.400472387220475</v>
      </c>
      <c r="G291" s="68">
        <f t="shared" si="15"/>
        <v>-0.43492403826686821</v>
      </c>
      <c r="H291" s="16"/>
    </row>
    <row r="292" spans="1:8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</row>
    <row r="293" spans="1:8" s="8" customFormat="1" x14ac:dyDescent="0.25">
      <c r="A293" s="13" t="s">
        <v>450</v>
      </c>
      <c r="B293" s="19" t="s">
        <v>451</v>
      </c>
      <c r="C293" s="15" t="s">
        <v>21</v>
      </c>
      <c r="D293" s="78">
        <v>230.22197807025935</v>
      </c>
      <c r="E293" s="68">
        <v>177.27820905999999</v>
      </c>
      <c r="F293" s="68">
        <f t="shared" si="14"/>
        <v>-52.943769010259359</v>
      </c>
      <c r="G293" s="68">
        <f t="shared" si="15"/>
        <v>-22.996835251802906</v>
      </c>
      <c r="H293" s="16"/>
    </row>
    <row r="294" spans="1:8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36.424199999999999</v>
      </c>
      <c r="F294" s="68">
        <f t="shared" si="14"/>
        <v>36.424199999999999</v>
      </c>
      <c r="G294" s="68">
        <f t="shared" si="15"/>
        <v>0</v>
      </c>
      <c r="H294" s="16"/>
    </row>
    <row r="295" spans="1:8" s="8" customFormat="1" x14ac:dyDescent="0.25">
      <c r="A295" s="13" t="s">
        <v>453</v>
      </c>
      <c r="B295" s="19" t="s">
        <v>454</v>
      </c>
      <c r="C295" s="15" t="s">
        <v>21</v>
      </c>
      <c r="D295" s="78">
        <v>442.15029240793496</v>
      </c>
      <c r="E295" s="68">
        <v>483.48142111999994</v>
      </c>
      <c r="F295" s="68">
        <f t="shared" si="14"/>
        <v>41.331128712064981</v>
      </c>
      <c r="G295" s="68">
        <f t="shared" si="15"/>
        <v>9.3477555984362493</v>
      </c>
      <c r="H295" s="16"/>
    </row>
    <row r="296" spans="1:8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</row>
    <row r="297" spans="1:8" s="8" customFormat="1" x14ac:dyDescent="0.25">
      <c r="A297" s="13" t="s">
        <v>456</v>
      </c>
      <c r="B297" s="19" t="s">
        <v>457</v>
      </c>
      <c r="C297" s="15" t="s">
        <v>21</v>
      </c>
      <c r="D297" s="78">
        <v>1554.4489680597853</v>
      </c>
      <c r="E297" s="68">
        <v>1607.7302481099996</v>
      </c>
      <c r="F297" s="68">
        <f t="shared" si="14"/>
        <v>53.281280050214264</v>
      </c>
      <c r="G297" s="68">
        <f t="shared" si="15"/>
        <v>3.4276635093861132</v>
      </c>
      <c r="H297" s="16"/>
    </row>
    <row r="298" spans="1:8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</row>
    <row r="299" spans="1:8" s="8" customFormat="1" x14ac:dyDescent="0.25">
      <c r="A299" s="13" t="s">
        <v>459</v>
      </c>
      <c r="B299" s="19" t="s">
        <v>460</v>
      </c>
      <c r="C299" s="15" t="s">
        <v>21</v>
      </c>
      <c r="D299" s="78">
        <v>469.23864921306404</v>
      </c>
      <c r="E299" s="68">
        <v>1094.6698964499999</v>
      </c>
      <c r="F299" s="68">
        <f t="shared" si="14"/>
        <v>625.43124723693586</v>
      </c>
      <c r="G299" s="68">
        <f t="shared" si="15"/>
        <v>133.28638812804837</v>
      </c>
      <c r="H299" s="16"/>
    </row>
    <row r="300" spans="1:8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</row>
    <row r="301" spans="1:8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2279.1640575755014</v>
      </c>
      <c r="E301" s="68">
        <v>3539.1332971520001</v>
      </c>
      <c r="F301" s="68">
        <f t="shared" si="14"/>
        <v>1259.9692395764987</v>
      </c>
      <c r="G301" s="68">
        <f t="shared" si="15"/>
        <v>55.282077452415244</v>
      </c>
      <c r="H301" s="16"/>
    </row>
    <row r="302" spans="1:8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1530.74508932</v>
      </c>
      <c r="F302" s="68">
        <f t="shared" si="14"/>
        <v>1530.74508932</v>
      </c>
      <c r="G302" s="68">
        <f t="shared" si="15"/>
        <v>0</v>
      </c>
      <c r="H302" s="16"/>
    </row>
    <row r="303" spans="1:8" s="8" customFormat="1" x14ac:dyDescent="0.25">
      <c r="A303" s="13" t="s">
        <v>465</v>
      </c>
      <c r="B303" s="19" t="s">
        <v>466</v>
      </c>
      <c r="C303" s="15" t="s">
        <v>21</v>
      </c>
      <c r="D303" s="78">
        <v>2129.0756843813501</v>
      </c>
      <c r="E303" s="68">
        <f>E283-E286-E291-E293-E295-E297-E299-E301</f>
        <v>3065.2149805372442</v>
      </c>
      <c r="F303" s="68">
        <f t="shared" si="14"/>
        <v>936.13929615589404</v>
      </c>
      <c r="G303" s="68">
        <f t="shared" si="15"/>
        <v>43.969282211210356</v>
      </c>
      <c r="H303" s="16"/>
    </row>
    <row r="304" spans="1:8" s="8" customFormat="1" x14ac:dyDescent="0.25">
      <c r="A304" s="13" t="s">
        <v>467</v>
      </c>
      <c r="B304" s="20" t="s">
        <v>400</v>
      </c>
      <c r="C304" s="15" t="s">
        <v>21</v>
      </c>
      <c r="D304" s="78">
        <v>184.61546532445021</v>
      </c>
      <c r="E304" s="68">
        <v>1056.4741674400004</v>
      </c>
      <c r="F304" s="68">
        <f t="shared" si="14"/>
        <v>871.85870211555016</v>
      </c>
      <c r="G304" s="68">
        <f t="shared" si="15"/>
        <v>472.2565905209039</v>
      </c>
      <c r="H304" s="16"/>
    </row>
    <row r="305" spans="1:8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103.71609275526055</v>
      </c>
      <c r="E305" s="68">
        <f>E167/1.2/E23*100</f>
        <v>104.21475843682705</v>
      </c>
      <c r="F305" s="68">
        <f t="shared" si="14"/>
        <v>0.49866568156650715</v>
      </c>
      <c r="G305" s="68">
        <f t="shared" si="15"/>
        <v>0.48079875390525117</v>
      </c>
      <c r="H305" s="16"/>
    </row>
    <row r="306" spans="1:8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</row>
    <row r="307" spans="1:8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</row>
    <row r="308" spans="1:8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</row>
    <row r="309" spans="1:8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</row>
    <row r="310" spans="1:8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</row>
    <row r="311" spans="1:8" s="8" customFormat="1" x14ac:dyDescent="0.25">
      <c r="A311" s="13" t="s">
        <v>481</v>
      </c>
      <c r="B311" s="18" t="s">
        <v>482</v>
      </c>
      <c r="C311" s="15" t="s">
        <v>470</v>
      </c>
      <c r="D311" s="78">
        <v>102.96779348912001</v>
      </c>
      <c r="E311" s="68">
        <f>E173/1.2/E29*100</f>
        <v>101.39191554246038</v>
      </c>
      <c r="F311" s="68">
        <f t="shared" si="14"/>
        <v>-1.5758779466596309</v>
      </c>
      <c r="G311" s="68">
        <f t="shared" si="15"/>
        <v>-1.530457139324972</v>
      </c>
      <c r="H311" s="16"/>
    </row>
    <row r="312" spans="1:8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</row>
    <row r="313" spans="1:8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83.458490942603035</v>
      </c>
      <c r="F313" s="68">
        <f t="shared" si="14"/>
        <v>83.458490942603035</v>
      </c>
      <c r="G313" s="68">
        <f t="shared" si="15"/>
        <v>0</v>
      </c>
      <c r="H313" s="16"/>
    </row>
    <row r="314" spans="1:8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</row>
    <row r="315" spans="1:8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</row>
    <row r="316" spans="1:8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</row>
    <row r="317" spans="1:8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</row>
    <row r="318" spans="1:8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</row>
    <row r="319" spans="1:8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8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55580.811310028497</v>
      </c>
      <c r="E340" s="68">
        <v>40650.510889764038</v>
      </c>
      <c r="F340" s="68">
        <f t="shared" ref="F340:F350" si="26">E340-D340</f>
        <v>-14930.300420264459</v>
      </c>
      <c r="G340" s="68">
        <f t="shared" ref="G340:G350" si="27">IFERROR(F340/D340*100,0)</f>
        <v>-26.862329045511018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55580.811310028497</v>
      </c>
      <c r="E341" s="68">
        <f>E340</f>
        <v>40650.510889764038</v>
      </c>
      <c r="F341" s="68">
        <f t="shared" si="26"/>
        <v>-14930.300420264459</v>
      </c>
      <c r="G341" s="68">
        <f t="shared" si="27"/>
        <v>-26.862329045511018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23020.371358167849</v>
      </c>
      <c r="E342" s="68">
        <v>15759.435488249997</v>
      </c>
      <c r="F342" s="68">
        <f t="shared" si="26"/>
        <v>-7260.935869917852</v>
      </c>
      <c r="G342" s="68">
        <f t="shared" si="27"/>
        <v>-31.541349863331387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32560.439951860659</v>
      </c>
      <c r="E343" s="68">
        <f>E341-E342</f>
        <v>24891.075401514041</v>
      </c>
      <c r="F343" s="68">
        <f t="shared" si="26"/>
        <v>-7669.3645503466178</v>
      </c>
      <c r="G343" s="68">
        <f t="shared" si="27"/>
        <v>-23.554241164079706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4285.0230686605837</v>
      </c>
      <c r="E344" s="68">
        <v>2983.0761140569739</v>
      </c>
      <c r="F344" s="68">
        <f t="shared" si="26"/>
        <v>-1301.9469546036098</v>
      </c>
      <c r="G344" s="68">
        <f t="shared" si="27"/>
        <v>-30.383662672102567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1810.8930675834231</v>
      </c>
      <c r="E345" s="68">
        <v>2176.3140737777776</v>
      </c>
      <c r="F345" s="68">
        <f t="shared" si="26"/>
        <v>365.4210061943545</v>
      </c>
      <c r="G345" s="68">
        <f t="shared" si="27"/>
        <v>20.179049372694145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1810.8930675834231</v>
      </c>
      <c r="E346" s="68">
        <f>E345</f>
        <v>2176.3140737777776</v>
      </c>
      <c r="F346" s="68">
        <f t="shared" si="26"/>
        <v>365.4210061943545</v>
      </c>
      <c r="G346" s="68">
        <f t="shared" si="27"/>
        <v>20.179049372694145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309.46954475342318</v>
      </c>
      <c r="E347" s="68">
        <v>585.80722222222221</v>
      </c>
      <c r="F347" s="68">
        <f t="shared" si="26"/>
        <v>276.33767746879903</v>
      </c>
      <c r="G347" s="68">
        <f t="shared" si="27"/>
        <v>89.293981315343103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1501.4235228299999</v>
      </c>
      <c r="E348" s="68">
        <f>E346-E347</f>
        <v>1590.5068515555554</v>
      </c>
      <c r="F348" s="68">
        <f t="shared" si="26"/>
        <v>89.083328725555475</v>
      </c>
      <c r="G348" s="68">
        <f t="shared" si="27"/>
        <v>5.9332578297191105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1581122.2799999998</v>
      </c>
      <c r="E349" s="68">
        <v>1640160.9470651597</v>
      </c>
      <c r="F349" s="68">
        <f t="shared" si="26"/>
        <v>59038.667065159883</v>
      </c>
      <c r="G349" s="68">
        <f t="shared" si="27"/>
        <v>3.7339722431309923</v>
      </c>
      <c r="H349" s="16"/>
    </row>
    <row r="350" spans="1:8" ht="31.5" x14ac:dyDescent="0.25">
      <c r="A350" s="13" t="s">
        <v>553</v>
      </c>
      <c r="B350" s="17" t="s">
        <v>710</v>
      </c>
      <c r="C350" s="15" t="s">
        <v>21</v>
      </c>
      <c r="D350" s="78">
        <v>31550.640003844834</v>
      </c>
      <c r="E350" s="68">
        <v>23455.573467855444</v>
      </c>
      <c r="F350" s="68">
        <f t="shared" si="26"/>
        <v>-8095.0665359893901</v>
      </c>
      <c r="G350" s="68">
        <f t="shared" si="27"/>
        <v>-25.65737663325659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>
        <v>1178.6704129999996</v>
      </c>
      <c r="F352" s="68">
        <f t="shared" ref="F352:F355" si="28">E352-D352</f>
        <v>1178.6704129999996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711</v>
      </c>
      <c r="C354" s="15" t="s">
        <v>21</v>
      </c>
      <c r="D354" s="78">
        <v>0</v>
      </c>
      <c r="E354" s="68">
        <v>275.53267248901329</v>
      </c>
      <c r="F354" s="68">
        <f t="shared" si="28"/>
        <v>275.53267248901329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19633.25</v>
      </c>
      <c r="E367" s="71">
        <v>20036.995130197625</v>
      </c>
      <c r="F367" s="71">
        <f t="shared" si="30"/>
        <v>403.74513019762526</v>
      </c>
      <c r="G367" s="71">
        <f t="shared" si="31"/>
        <v>2.0564355376599659</v>
      </c>
      <c r="H367" s="42"/>
    </row>
    <row r="368" spans="1:8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8" ht="16.5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8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8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8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8" x14ac:dyDescent="0.25">
      <c r="A373" s="143" t="s">
        <v>590</v>
      </c>
      <c r="B373" s="144"/>
      <c r="C373" s="15" t="s">
        <v>21</v>
      </c>
      <c r="D373" s="81">
        <v>7285.8248112542369</v>
      </c>
      <c r="E373" s="72">
        <f>E374+E431</f>
        <v>7374.61</v>
      </c>
      <c r="F373" s="75">
        <f t="shared" ref="F373:F436" si="32">E373-D373</f>
        <v>88.785188745762753</v>
      </c>
      <c r="G373" s="75">
        <f t="shared" ref="G373:G436" si="33">IFERROR(F373/D373*100,0)</f>
        <v>1.2186017512885903</v>
      </c>
      <c r="H373" s="123"/>
    </row>
    <row r="374" spans="1:8" x14ac:dyDescent="0.25">
      <c r="A374" s="13" t="s">
        <v>19</v>
      </c>
      <c r="B374" s="48" t="s">
        <v>591</v>
      </c>
      <c r="C374" s="15" t="s">
        <v>21</v>
      </c>
      <c r="D374" s="78">
        <v>7285.8248112542369</v>
      </c>
      <c r="E374" s="68">
        <f>E375+E399+E427+E428</f>
        <v>5670.1109999999999</v>
      </c>
      <c r="F374" s="68">
        <f t="shared" si="32"/>
        <v>-1615.713811254237</v>
      </c>
      <c r="G374" s="74">
        <f t="shared" si="33"/>
        <v>-22.176127660364315</v>
      </c>
      <c r="H374" s="123"/>
    </row>
    <row r="375" spans="1:8" x14ac:dyDescent="0.25">
      <c r="A375" s="13" t="s">
        <v>22</v>
      </c>
      <c r="B375" s="17" t="s">
        <v>592</v>
      </c>
      <c r="C375" s="15" t="s">
        <v>21</v>
      </c>
      <c r="D375" s="78">
        <v>1562.7728112542372</v>
      </c>
      <c r="E375" s="68">
        <f>E376+E394+E398</f>
        <v>793.774</v>
      </c>
      <c r="F375" s="68">
        <f t="shared" si="32"/>
        <v>-768.99881125423724</v>
      </c>
      <c r="G375" s="74">
        <f t="shared" si="33"/>
        <v>-49.207332359273678</v>
      </c>
      <c r="H375" s="123"/>
    </row>
    <row r="376" spans="1:8" ht="31.5" x14ac:dyDescent="0.25">
      <c r="A376" s="13" t="s">
        <v>24</v>
      </c>
      <c r="B376" s="19" t="s">
        <v>593</v>
      </c>
      <c r="C376" s="15" t="s">
        <v>21</v>
      </c>
      <c r="D376" s="78">
        <v>1562.7728112542372</v>
      </c>
      <c r="E376" s="68">
        <f>E377+SUM(E381:E384,E389:E391)</f>
        <v>793.774</v>
      </c>
      <c r="F376" s="74">
        <f t="shared" si="32"/>
        <v>-768.99881125423724</v>
      </c>
      <c r="G376" s="74">
        <f t="shared" si="33"/>
        <v>-49.207332359273678</v>
      </c>
      <c r="H376" s="123"/>
    </row>
    <row r="377" spans="1:8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123"/>
    </row>
    <row r="378" spans="1:8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123"/>
    </row>
    <row r="379" spans="1:8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123"/>
    </row>
    <row r="380" spans="1:8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123"/>
    </row>
    <row r="381" spans="1:8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123"/>
    </row>
    <row r="382" spans="1:8" x14ac:dyDescent="0.25">
      <c r="A382" s="13" t="s">
        <v>601</v>
      </c>
      <c r="B382" s="20" t="s">
        <v>602</v>
      </c>
      <c r="C382" s="15" t="s">
        <v>21</v>
      </c>
      <c r="D382" s="78">
        <v>1521.7179999999998</v>
      </c>
      <c r="E382" s="68">
        <v>300.36500000000001</v>
      </c>
      <c r="F382" s="74">
        <f t="shared" si="32"/>
        <v>-1221.3529999999998</v>
      </c>
      <c r="G382" s="74">
        <f t="shared" si="33"/>
        <v>-80.261454487625173</v>
      </c>
      <c r="H382" s="123"/>
    </row>
    <row r="383" spans="1:8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123"/>
    </row>
    <row r="384" spans="1:8" x14ac:dyDescent="0.25">
      <c r="A384" s="13" t="s">
        <v>605</v>
      </c>
      <c r="B384" s="20" t="s">
        <v>606</v>
      </c>
      <c r="C384" s="15" t="s">
        <v>21</v>
      </c>
      <c r="D384" s="78">
        <v>41.054811254237286</v>
      </c>
      <c r="E384" s="68">
        <f>E385+E387</f>
        <v>493.40899999999999</v>
      </c>
      <c r="F384" s="74">
        <f t="shared" si="32"/>
        <v>452.35418874576271</v>
      </c>
      <c r="G384" s="74">
        <f t="shared" si="33"/>
        <v>1101.8299072050295</v>
      </c>
      <c r="H384" s="123"/>
    </row>
    <row r="385" spans="1:8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123"/>
    </row>
    <row r="386" spans="1:8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123"/>
    </row>
    <row r="387" spans="1:8" x14ac:dyDescent="0.25">
      <c r="A387" s="13" t="s">
        <v>611</v>
      </c>
      <c r="B387" s="21" t="s">
        <v>612</v>
      </c>
      <c r="C387" s="15" t="s">
        <v>21</v>
      </c>
      <c r="D387" s="78">
        <v>41.054811254237286</v>
      </c>
      <c r="E387" s="68">
        <v>493.40899999999999</v>
      </c>
      <c r="F387" s="74">
        <f t="shared" si="32"/>
        <v>452.35418874576271</v>
      </c>
      <c r="G387" s="74">
        <f t="shared" si="33"/>
        <v>1101.8299072050295</v>
      </c>
      <c r="H387" s="123"/>
    </row>
    <row r="388" spans="1:8" x14ac:dyDescent="0.25">
      <c r="A388" s="13" t="s">
        <v>613</v>
      </c>
      <c r="B388" s="21" t="s">
        <v>610</v>
      </c>
      <c r="C388" s="15" t="s">
        <v>21</v>
      </c>
      <c r="D388" s="78">
        <v>41.054811254237286</v>
      </c>
      <c r="E388" s="68">
        <f>IF(E147&lt;0,E387,E387-IF(E147&gt;E387,0,E147))</f>
        <v>493.40899999999999</v>
      </c>
      <c r="F388" s="74">
        <f t="shared" si="32"/>
        <v>452.35418874576271</v>
      </c>
      <c r="G388" s="74">
        <f t="shared" si="33"/>
        <v>1101.8299072050295</v>
      </c>
      <c r="H388" s="123"/>
    </row>
    <row r="389" spans="1:8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123"/>
    </row>
    <row r="390" spans="1:8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123"/>
    </row>
    <row r="391" spans="1:8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123"/>
    </row>
    <row r="392" spans="1:8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123"/>
    </row>
    <row r="393" spans="1:8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123"/>
    </row>
    <row r="394" spans="1:8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123"/>
    </row>
    <row r="395" spans="1:8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123"/>
    </row>
    <row r="396" spans="1:8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123"/>
    </row>
    <row r="397" spans="1:8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123"/>
    </row>
    <row r="398" spans="1:8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123"/>
    </row>
    <row r="399" spans="1:8" x14ac:dyDescent="0.25">
      <c r="A399" s="13" t="s">
        <v>30</v>
      </c>
      <c r="B399" s="17" t="s">
        <v>626</v>
      </c>
      <c r="C399" s="15" t="s">
        <v>21</v>
      </c>
      <c r="D399" s="78">
        <v>5271.3689999999997</v>
      </c>
      <c r="E399" s="68">
        <f>E400+E413+E414</f>
        <v>3919.1019999999999</v>
      </c>
      <c r="F399" s="68">
        <f t="shared" si="32"/>
        <v>-1352.2669999999998</v>
      </c>
      <c r="G399" s="74">
        <f t="shared" si="33"/>
        <v>-25.653051417952337</v>
      </c>
      <c r="H399" s="123"/>
    </row>
    <row r="400" spans="1:8" x14ac:dyDescent="0.25">
      <c r="A400" s="13" t="s">
        <v>627</v>
      </c>
      <c r="B400" s="19" t="s">
        <v>628</v>
      </c>
      <c r="C400" s="15" t="s">
        <v>21</v>
      </c>
      <c r="D400" s="78">
        <v>5063.66418574</v>
      </c>
      <c r="E400" s="68">
        <f>E401+SUM(E405:E410)</f>
        <v>3919.1019999999999</v>
      </c>
      <c r="F400" s="74">
        <f t="shared" si="32"/>
        <v>-1144.5621857400001</v>
      </c>
      <c r="G400" s="74">
        <f t="shared" si="33"/>
        <v>-22.603437822027185</v>
      </c>
      <c r="H400" s="123"/>
    </row>
    <row r="401" spans="1:8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123"/>
    </row>
    <row r="402" spans="1:8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123"/>
    </row>
    <row r="403" spans="1:8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123"/>
    </row>
    <row r="404" spans="1:8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123"/>
    </row>
    <row r="405" spans="1:8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123"/>
    </row>
    <row r="406" spans="1:8" x14ac:dyDescent="0.25">
      <c r="A406" s="13" t="s">
        <v>635</v>
      </c>
      <c r="B406" s="20" t="s">
        <v>412</v>
      </c>
      <c r="C406" s="15" t="s">
        <v>21</v>
      </c>
      <c r="D406" s="78">
        <v>5063.66418574</v>
      </c>
      <c r="E406" s="68">
        <v>3919.1019999999999</v>
      </c>
      <c r="F406" s="74">
        <f t="shared" si="32"/>
        <v>-1144.5621857400001</v>
      </c>
      <c r="G406" s="74">
        <f t="shared" si="33"/>
        <v>-22.603437822027185</v>
      </c>
      <c r="H406" s="123"/>
    </row>
    <row r="407" spans="1:8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123"/>
    </row>
    <row r="408" spans="1:8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123"/>
    </row>
    <row r="409" spans="1:8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123"/>
    </row>
    <row r="410" spans="1:8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123"/>
    </row>
    <row r="411" spans="1:8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123"/>
    </row>
    <row r="412" spans="1:8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123"/>
    </row>
    <row r="413" spans="1:8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123"/>
    </row>
    <row r="414" spans="1:8" x14ac:dyDescent="0.25">
      <c r="A414" s="13" t="s">
        <v>644</v>
      </c>
      <c r="B414" s="19" t="s">
        <v>645</v>
      </c>
      <c r="C414" s="15" t="s">
        <v>21</v>
      </c>
      <c r="D414" s="78">
        <v>207.70481426000003</v>
      </c>
      <c r="E414" s="68">
        <f>E415+SUM(E419:E424)</f>
        <v>0</v>
      </c>
      <c r="F414" s="68">
        <f t="shared" si="32"/>
        <v>-207.70481426000003</v>
      </c>
      <c r="G414" s="74">
        <f t="shared" si="33"/>
        <v>-100</v>
      </c>
      <c r="H414" s="123"/>
    </row>
    <row r="415" spans="1:8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123"/>
    </row>
    <row r="416" spans="1:8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123"/>
    </row>
    <row r="417" spans="1:8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123"/>
    </row>
    <row r="418" spans="1:8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123"/>
    </row>
    <row r="419" spans="1:8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123"/>
    </row>
    <row r="420" spans="1:8" x14ac:dyDescent="0.25">
      <c r="A420" s="13" t="s">
        <v>651</v>
      </c>
      <c r="B420" s="20" t="s">
        <v>412</v>
      </c>
      <c r="C420" s="15" t="s">
        <v>21</v>
      </c>
      <c r="D420" s="78">
        <v>207.70481426000003</v>
      </c>
      <c r="E420" s="68">
        <v>0</v>
      </c>
      <c r="F420" s="68">
        <f t="shared" si="32"/>
        <v>-207.70481426000003</v>
      </c>
      <c r="G420" s="74">
        <f t="shared" si="33"/>
        <v>-100</v>
      </c>
      <c r="H420" s="123"/>
    </row>
    <row r="421" spans="1:8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123"/>
    </row>
    <row r="422" spans="1:8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123"/>
    </row>
    <row r="423" spans="1:8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123"/>
    </row>
    <row r="424" spans="1:8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123"/>
    </row>
    <row r="425" spans="1:8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123"/>
    </row>
    <row r="426" spans="1:8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123"/>
    </row>
    <row r="427" spans="1:8" x14ac:dyDescent="0.25">
      <c r="A427" s="13" t="s">
        <v>32</v>
      </c>
      <c r="B427" s="17" t="s">
        <v>658</v>
      </c>
      <c r="C427" s="15" t="s">
        <v>21</v>
      </c>
      <c r="D427" s="78">
        <v>451.68299999999999</v>
      </c>
      <c r="E427" s="68">
        <v>667.47699999999998</v>
      </c>
      <c r="F427" s="68">
        <f t="shared" si="32"/>
        <v>215.79399999999998</v>
      </c>
      <c r="G427" s="74">
        <f t="shared" si="33"/>
        <v>47.77554169627814</v>
      </c>
      <c r="H427" s="123"/>
    </row>
    <row r="428" spans="1:8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289.75799999999998</v>
      </c>
      <c r="F428" s="68">
        <f t="shared" si="32"/>
        <v>289.75799999999998</v>
      </c>
      <c r="G428" s="74">
        <f t="shared" si="33"/>
        <v>0</v>
      </c>
      <c r="H428" s="123"/>
    </row>
    <row r="429" spans="1:8" x14ac:dyDescent="0.25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123"/>
    </row>
    <row r="430" spans="1:8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289.75799999999998</v>
      </c>
      <c r="F430" s="68">
        <f t="shared" si="32"/>
        <v>289.75799999999998</v>
      </c>
      <c r="G430" s="74">
        <f t="shared" si="33"/>
        <v>0</v>
      </c>
      <c r="H430" s="123"/>
    </row>
    <row r="431" spans="1:8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1704.4989999999998</v>
      </c>
      <c r="F431" s="68">
        <f t="shared" si="32"/>
        <v>1704.4989999999998</v>
      </c>
      <c r="G431" s="74">
        <v>100</v>
      </c>
      <c r="H431" s="123"/>
    </row>
    <row r="432" spans="1:8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1704.4989999999998</v>
      </c>
      <c r="F432" s="68">
        <f t="shared" si="32"/>
        <v>1704.4989999999998</v>
      </c>
      <c r="G432" s="74">
        <v>100</v>
      </c>
      <c r="H432" s="123"/>
    </row>
    <row r="433" spans="1:8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123"/>
    </row>
    <row r="434" spans="1:8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123"/>
    </row>
    <row r="435" spans="1:8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123"/>
    </row>
    <row r="436" spans="1:8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123"/>
    </row>
    <row r="437" spans="1:8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123"/>
    </row>
    <row r="438" spans="1:8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123"/>
    </row>
    <row r="439" spans="1:8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123"/>
    </row>
    <row r="440" spans="1:8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123"/>
    </row>
    <row r="441" spans="1:8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123"/>
    </row>
    <row r="442" spans="1:8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123"/>
    </row>
    <row r="443" spans="1:8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122" t="s">
        <v>707</v>
      </c>
      <c r="F443" s="73" t="s">
        <v>707</v>
      </c>
      <c r="G443" s="70" t="s">
        <v>707</v>
      </c>
      <c r="H443" s="123"/>
    </row>
    <row r="444" spans="1:8" ht="47.25" x14ac:dyDescent="0.25">
      <c r="A444" s="13" t="s">
        <v>676</v>
      </c>
      <c r="B444" s="17" t="s">
        <v>677</v>
      </c>
      <c r="C444" s="15" t="s">
        <v>21</v>
      </c>
      <c r="D444" s="79">
        <v>1824.3686588736573</v>
      </c>
      <c r="E444" s="68">
        <v>3476.2820000000002</v>
      </c>
      <c r="F444" s="74">
        <f t="shared" ref="F444:F451" si="36">E444-D444</f>
        <v>1651.9133411263429</v>
      </c>
      <c r="G444" s="68">
        <f t="shared" ref="G444:G451" si="37">IFERROR(F444/D444*100,0)</f>
        <v>90.547123416722897</v>
      </c>
      <c r="H444" s="123"/>
    </row>
    <row r="445" spans="1:8" x14ac:dyDescent="0.25">
      <c r="A445" s="13" t="s">
        <v>121</v>
      </c>
      <c r="B445" s="19" t="s">
        <v>678</v>
      </c>
      <c r="C445" s="15" t="s">
        <v>21</v>
      </c>
      <c r="D445" s="79">
        <v>320.60758300293804</v>
      </c>
      <c r="E445" s="68">
        <v>0</v>
      </c>
      <c r="F445" s="74">
        <f t="shared" si="36"/>
        <v>-320.60758300293804</v>
      </c>
      <c r="G445" s="68">
        <f t="shared" si="37"/>
        <v>-100</v>
      </c>
      <c r="H445" s="123"/>
    </row>
    <row r="446" spans="1:8" ht="31.5" x14ac:dyDescent="0.25">
      <c r="A446" s="13" t="s">
        <v>122</v>
      </c>
      <c r="B446" s="19" t="s">
        <v>679</v>
      </c>
      <c r="C446" s="15" t="s">
        <v>21</v>
      </c>
      <c r="D446" s="79">
        <v>1503.7610758707194</v>
      </c>
      <c r="E446" s="68">
        <v>1769.5540000000001</v>
      </c>
      <c r="F446" s="74">
        <f t="shared" si="36"/>
        <v>265.79292412928066</v>
      </c>
      <c r="G446" s="68">
        <f t="shared" si="37"/>
        <v>17.675209738713257</v>
      </c>
      <c r="H446" s="123"/>
    </row>
    <row r="447" spans="1:8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68">
        <v>1433.2349999999999</v>
      </c>
      <c r="F447" s="74">
        <f t="shared" si="36"/>
        <v>1433.2349999999999</v>
      </c>
      <c r="G447" s="68">
        <f t="shared" si="37"/>
        <v>0</v>
      </c>
      <c r="H447" s="123"/>
    </row>
    <row r="448" spans="1:8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68">
        <f>E449+E450+E451</f>
        <v>0</v>
      </c>
      <c r="F448" s="93">
        <f t="shared" si="36"/>
        <v>0</v>
      </c>
      <c r="G448" s="87">
        <f t="shared" si="37"/>
        <v>0</v>
      </c>
      <c r="H448" s="123"/>
    </row>
    <row r="449" spans="1:8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68">
        <v>0</v>
      </c>
      <c r="F449" s="87">
        <f t="shared" si="36"/>
        <v>0</v>
      </c>
      <c r="G449" s="87">
        <f t="shared" si="37"/>
        <v>0</v>
      </c>
      <c r="H449" s="123"/>
    </row>
    <row r="450" spans="1:8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</row>
    <row r="451" spans="1:8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</row>
    <row r="454" spans="1:8" x14ac:dyDescent="0.25">
      <c r="A454" s="65" t="s">
        <v>688</v>
      </c>
    </row>
    <row r="455" spans="1:8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8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8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8" ht="26.2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8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  <row r="460" spans="1:8" x14ac:dyDescent="0.25">
      <c r="A460" s="125" t="s">
        <v>709</v>
      </c>
      <c r="B460" s="125"/>
      <c r="C460" s="125"/>
      <c r="D460" s="125"/>
      <c r="E460" s="125"/>
      <c r="F460" s="125"/>
      <c r="G460" s="125"/>
      <c r="H460" s="125"/>
    </row>
  </sheetData>
  <mergeCells count="26"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</mergeCells>
  <pageMargins left="0" right="0" top="0.59055118110236227" bottom="0.59055118110236227" header="0.31496062992125984" footer="0.31496062992125984"/>
  <pageSetup paperSize="9" scale="48" fitToHeight="5" orientation="portrait" r:id="rId1"/>
  <rowBreaks count="1" manualBreakCount="1">
    <brk id="3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75" zoomScaleNormal="70" zoomScaleSheetLayoutView="75" workbookViewId="0">
      <pane xSplit="3" ySplit="4" topLeftCell="D424" activePane="bottomRight" state="frozen"/>
      <selection activeCell="G355" sqref="G355"/>
      <selection pane="topRight" activeCell="G355" sqref="G355"/>
      <selection pane="bottomLeft" activeCell="G355" sqref="G355"/>
      <selection pane="bottomRight" activeCell="E444" sqref="E444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699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7663.4464727120385</v>
      </c>
      <c r="E23" s="70">
        <v>5104.4448821247997</v>
      </c>
      <c r="F23" s="70">
        <f t="shared" ref="F23:F76" si="0">E23-D23</f>
        <v>-2559.0015905872388</v>
      </c>
      <c r="G23" s="66">
        <f t="shared" ref="G23:G76" si="1">IFERROR(F23/D23*100,0)</f>
        <v>-33.392307230164896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7601.1637322675806</v>
      </c>
      <c r="E29" s="68">
        <v>5059.1977920447998</v>
      </c>
      <c r="F29" s="68">
        <f t="shared" si="0"/>
        <v>-2541.9659402227808</v>
      </c>
      <c r="G29" s="67">
        <f t="shared" si="1"/>
        <v>-33.44179956855713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15.620349999999689</v>
      </c>
      <c r="E31" s="68">
        <v>11.38511695</v>
      </c>
      <c r="F31" s="68">
        <f t="shared" si="0"/>
        <v>-4.2352330499996889</v>
      </c>
      <c r="G31" s="67">
        <f t="shared" si="1"/>
        <v>-27.113560515607993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46.662390444458154</v>
      </c>
      <c r="E37" s="68">
        <f>E23-E24-SUM(E28:E34)</f>
        <v>33.861973129999569</v>
      </c>
      <c r="F37" s="68">
        <f t="shared" si="0"/>
        <v>-12.800417314458585</v>
      </c>
      <c r="G37" s="67">
        <f t="shared" si="1"/>
        <v>-27.431979357540225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6998.7292379084647</v>
      </c>
      <c r="E38" s="68">
        <v>5048.4241704699989</v>
      </c>
      <c r="F38" s="68">
        <f t="shared" si="0"/>
        <v>-1950.3050674384658</v>
      </c>
      <c r="G38" s="68">
        <f t="shared" si="1"/>
        <v>-27.86655978737798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6903.4466236514318</v>
      </c>
      <c r="E44" s="68">
        <v>4975.6137199499999</v>
      </c>
      <c r="F44" s="68">
        <f t="shared" si="0"/>
        <v>-1927.8329037014319</v>
      </c>
      <c r="G44" s="68">
        <f t="shared" si="1"/>
        <v>-27.925658135700125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74.751667094632879</v>
      </c>
      <c r="E46" s="68">
        <v>46.271470230000006</v>
      </c>
      <c r="F46" s="68">
        <f t="shared" si="0"/>
        <v>-28.480196864632873</v>
      </c>
      <c r="G46" s="68">
        <f t="shared" si="1"/>
        <v>-38.09974810137409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20.530947162400739</v>
      </c>
      <c r="E52" s="68">
        <f>E38-E39-SUM(E43:E49)</f>
        <v>26.538980289999017</v>
      </c>
      <c r="F52" s="68">
        <f t="shared" si="0"/>
        <v>6.0080331275982779</v>
      </c>
      <c r="G52" s="68">
        <f t="shared" si="1"/>
        <v>29.263302272780983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1837.0314119968295</v>
      </c>
      <c r="E53" s="68">
        <v>1167.2357994399999</v>
      </c>
      <c r="F53" s="68">
        <f t="shared" si="0"/>
        <v>-669.79561255682961</v>
      </c>
      <c r="G53" s="68">
        <f t="shared" si="1"/>
        <v>-36.460759907680099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101.79962583886494</v>
      </c>
      <c r="E54" s="68">
        <v>0</v>
      </c>
      <c r="F54" s="68">
        <f t="shared" si="0"/>
        <v>-101.79962583886494</v>
      </c>
      <c r="G54" s="68">
        <f t="shared" si="1"/>
        <v>-100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1387.1383456279309</v>
      </c>
      <c r="E55" s="68">
        <v>832.0543878200001</v>
      </c>
      <c r="F55" s="68">
        <f t="shared" si="0"/>
        <v>-555.0839578079308</v>
      </c>
      <c r="G55" s="68">
        <f t="shared" si="1"/>
        <v>-40.016481381073419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1387.1383456279309</v>
      </c>
      <c r="E56" s="68">
        <v>832.0543878200001</v>
      </c>
      <c r="F56" s="68">
        <f t="shared" si="0"/>
        <v>-555.0839578079308</v>
      </c>
      <c r="G56" s="68">
        <f t="shared" si="1"/>
        <v>-40.016481381073419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1242.7233821001969</v>
      </c>
      <c r="E57" s="68">
        <v>752.07140294999999</v>
      </c>
      <c r="F57" s="68">
        <f t="shared" si="0"/>
        <v>-490.65197915019689</v>
      </c>
      <c r="G57" s="68">
        <f t="shared" si="1"/>
        <v>-39.481994643168079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228.54458840139606</v>
      </c>
      <c r="E60" s="68">
        <v>271.75659947000003</v>
      </c>
      <c r="F60" s="68">
        <f t="shared" si="0"/>
        <v>43.212011068603971</v>
      </c>
      <c r="G60" s="68">
        <f t="shared" si="1"/>
        <v>18.907475066839087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119.54885212863744</v>
      </c>
      <c r="E61" s="68">
        <f>E53-E54-E55-E60</f>
        <v>63.424812149999809</v>
      </c>
      <c r="F61" s="68">
        <f t="shared" si="0"/>
        <v>-56.124039978637626</v>
      </c>
      <c r="G61" s="68">
        <f t="shared" si="1"/>
        <v>-46.946531881583283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1808.1310809685485</v>
      </c>
      <c r="E62" s="68">
        <v>1310.4422910800001</v>
      </c>
      <c r="F62" s="68">
        <f t="shared" si="0"/>
        <v>-497.6887898885484</v>
      </c>
      <c r="G62" s="68">
        <f t="shared" si="1"/>
        <v>-27.525039258876909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1339.5289410800001</v>
      </c>
      <c r="E63" s="68">
        <v>986.05787088000011</v>
      </c>
      <c r="F63" s="68">
        <f t="shared" si="0"/>
        <v>-353.47107019999999</v>
      </c>
      <c r="G63" s="68">
        <f t="shared" si="1"/>
        <v>-26.387714319558686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378.55051272098063</v>
      </c>
      <c r="E64" s="68">
        <v>273.43552553000001</v>
      </c>
      <c r="F64" s="68">
        <f t="shared" si="0"/>
        <v>-105.11498719098063</v>
      </c>
      <c r="G64" s="68">
        <f t="shared" si="1"/>
        <v>-27.767757183955538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90.051627167567844</v>
      </c>
      <c r="E67" s="68">
        <f>E62-SUM(E63:E66)</f>
        <v>50.948894670000072</v>
      </c>
      <c r="F67" s="68">
        <f t="shared" si="0"/>
        <v>-39.102732497567771</v>
      </c>
      <c r="G67" s="68">
        <f t="shared" si="1"/>
        <v>-43.422571837381128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1832.9868462009761</v>
      </c>
      <c r="E68" s="68">
        <v>1514.95373021</v>
      </c>
      <c r="F68" s="68">
        <f t="shared" si="0"/>
        <v>-318.03311599097606</v>
      </c>
      <c r="G68" s="68">
        <f t="shared" si="1"/>
        <v>-17.35054000251705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971.49104093342976</v>
      </c>
      <c r="E69" s="68">
        <v>682.22378289999983</v>
      </c>
      <c r="F69" s="68">
        <f t="shared" si="0"/>
        <v>-289.26725803342993</v>
      </c>
      <c r="G69" s="68">
        <f t="shared" si="1"/>
        <v>-29.775597081728684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226.93332067757009</v>
      </c>
      <c r="E70" s="68">
        <v>114.34482466999999</v>
      </c>
      <c r="F70" s="68">
        <f t="shared" si="0"/>
        <v>-112.5884960075701</v>
      </c>
      <c r="G70" s="68">
        <f t="shared" si="1"/>
        <v>-49.613029797214018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222.12888010614549</v>
      </c>
      <c r="E71" s="68">
        <v>110.30728988999998</v>
      </c>
      <c r="F71" s="68">
        <f t="shared" si="0"/>
        <v>-111.82159021614551</v>
      </c>
      <c r="G71" s="68">
        <f t="shared" si="1"/>
        <v>-50.340860748368677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4.8044405714246095</v>
      </c>
      <c r="E72" s="68">
        <f>E70-E71</f>
        <v>4.0375347800000156</v>
      </c>
      <c r="F72" s="68">
        <f t="shared" si="0"/>
        <v>-0.76690579142459381</v>
      </c>
      <c r="G72" s="68">
        <f t="shared" si="1"/>
        <v>-15.962436833664309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322.15553713111103</v>
      </c>
      <c r="E73" s="68">
        <f>E38-E53-E62-E68-E69-E70</f>
        <v>259.22374216999879</v>
      </c>
      <c r="F73" s="68">
        <f t="shared" si="0"/>
        <v>-62.931794961112246</v>
      </c>
      <c r="G73" s="68">
        <f t="shared" si="1"/>
        <v>-19.534599815212932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284.14621604787641</v>
      </c>
      <c r="E74" s="68">
        <v>191.56335409000002</v>
      </c>
      <c r="F74" s="68">
        <f t="shared" si="0"/>
        <v>-92.582861957876389</v>
      </c>
      <c r="G74" s="68">
        <f t="shared" si="1"/>
        <v>-32.582824169045736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26.821708022926462</v>
      </c>
      <c r="E75" s="68">
        <v>14.192592130000001</v>
      </c>
      <c r="F75" s="68">
        <f t="shared" si="0"/>
        <v>-12.62911589292646</v>
      </c>
      <c r="G75" s="68">
        <f t="shared" si="1"/>
        <v>-47.085427528073296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11.18761306030814</v>
      </c>
      <c r="E76" s="69">
        <f>E73-E74-E75</f>
        <v>53.467795949998767</v>
      </c>
      <c r="F76" s="69">
        <f t="shared" si="0"/>
        <v>42.280182889690629</v>
      </c>
      <c r="G76" s="69">
        <f t="shared" si="1"/>
        <v>377.91960324132009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529.57660003185345</v>
      </c>
      <c r="E78" s="68">
        <v>808.22330133644471</v>
      </c>
      <c r="F78" s="68">
        <f t="shared" ref="F78:F141" si="2">E78-D78</f>
        <v>278.64670130459126</v>
      </c>
      <c r="G78" s="68">
        <f t="shared" ref="G78:G141" si="3">IFERROR(F78/D78*100,0)</f>
        <v>52.616883239899757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162.85617634644606</v>
      </c>
      <c r="E80" s="71">
        <v>316.77062807000004</v>
      </c>
      <c r="F80" s="71">
        <f t="shared" si="2"/>
        <v>153.91445172355398</v>
      </c>
      <c r="G80" s="71">
        <f t="shared" si="3"/>
        <v>94.509434751881784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664.71723480357377</v>
      </c>
      <c r="E81" s="72">
        <f>E23-E38</f>
        <v>56.020711654800834</v>
      </c>
      <c r="F81" s="72">
        <f t="shared" si="2"/>
        <v>-608.69652314877294</v>
      </c>
      <c r="G81" s="72">
        <f t="shared" si="3"/>
        <v>-91.572249263048647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697.71710861614883</v>
      </c>
      <c r="E87" s="68">
        <f t="shared" si="4"/>
        <v>83.584072094799922</v>
      </c>
      <c r="F87" s="68">
        <f t="shared" si="2"/>
        <v>-614.13303652134891</v>
      </c>
      <c r="G87" s="68">
        <f t="shared" si="3"/>
        <v>-88.020349356119354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-59.131317094633189</v>
      </c>
      <c r="E89" s="68">
        <f t="shared" si="4"/>
        <v>-34.886353280000009</v>
      </c>
      <c r="F89" s="68">
        <f t="shared" si="2"/>
        <v>24.244963814633181</v>
      </c>
      <c r="G89" s="68">
        <f t="shared" si="3"/>
        <v>-41.001900525624649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26.131443282057415</v>
      </c>
      <c r="E95" s="68">
        <f t="shared" si="4"/>
        <v>7.322992840000552</v>
      </c>
      <c r="F95" s="68">
        <f t="shared" si="2"/>
        <v>-18.808450442056863</v>
      </c>
      <c r="G95" s="68">
        <f t="shared" si="3"/>
        <v>-71.976316956711202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-150.03011277464523</v>
      </c>
      <c r="E96" s="68">
        <f>E97-E103</f>
        <v>-85.118557174682365</v>
      </c>
      <c r="F96" s="68">
        <f t="shared" si="2"/>
        <v>64.911555599962867</v>
      </c>
      <c r="G96" s="68">
        <f t="shared" si="3"/>
        <v>-43.265684734546689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0</v>
      </c>
      <c r="E97" s="68">
        <v>135.12920109000001</v>
      </c>
      <c r="F97" s="68">
        <f t="shared" si="2"/>
        <v>135.12920109000001</v>
      </c>
      <c r="G97" s="68">
        <f t="shared" si="3"/>
        <v>0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0.11373807999999999</v>
      </c>
      <c r="F99" s="68">
        <f t="shared" si="2"/>
        <v>0.11373807999999999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38.098618289999997</v>
      </c>
      <c r="F100" s="68">
        <f t="shared" si="2"/>
        <v>38.098618289999997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12.249117309999999</v>
      </c>
      <c r="F101" s="68">
        <f t="shared" si="2"/>
        <v>12.249117309999999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0</v>
      </c>
      <c r="E102" s="68">
        <f>E97-E98-E99-E100</f>
        <v>96.916844720000029</v>
      </c>
      <c r="F102" s="68">
        <f t="shared" si="2"/>
        <v>96.916844720000029</v>
      </c>
      <c r="G102" s="68">
        <f t="shared" si="3"/>
        <v>0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150.03011277464523</v>
      </c>
      <c r="E103" s="68">
        <v>220.24775826468237</v>
      </c>
      <c r="F103" s="68">
        <f t="shared" si="2"/>
        <v>70.217645490037143</v>
      </c>
      <c r="G103" s="68">
        <f t="shared" si="3"/>
        <v>46.802367998955326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24.252111199999998</v>
      </c>
      <c r="E104" s="68">
        <v>9.0146804099999986</v>
      </c>
      <c r="F104" s="68">
        <f t="shared" si="2"/>
        <v>-15.237430789999999</v>
      </c>
      <c r="G104" s="68">
        <f t="shared" si="3"/>
        <v>-62.829296238753848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110.71407433829884</v>
      </c>
      <c r="E105" s="68">
        <v>123.09740882</v>
      </c>
      <c r="F105" s="68">
        <f t="shared" si="2"/>
        <v>12.383334481701155</v>
      </c>
      <c r="G105" s="68">
        <f t="shared" si="3"/>
        <v>11.184968628164235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1.5418699999999999</v>
      </c>
      <c r="E106" s="68">
        <v>37.678454909999999</v>
      </c>
      <c r="F106" s="68">
        <f t="shared" si="2"/>
        <v>36.136584909999996</v>
      </c>
      <c r="G106" s="68">
        <f t="shared" si="3"/>
        <v>2343.6855837392259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1.5418699999999999</v>
      </c>
      <c r="E107" s="68">
        <v>7.1582766200000005</v>
      </c>
      <c r="F107" s="68">
        <f t="shared" si="2"/>
        <v>5.6164066200000011</v>
      </c>
      <c r="G107" s="68">
        <f t="shared" si="3"/>
        <v>364.25941356923744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13.522057236346402</v>
      </c>
      <c r="E108" s="68">
        <f>E103-E104-E105-E106</f>
        <v>50.457214124682366</v>
      </c>
      <c r="F108" s="68">
        <f t="shared" si="2"/>
        <v>36.935156888335968</v>
      </c>
      <c r="G108" s="68">
        <f t="shared" si="3"/>
        <v>273.14746745086012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514.68712202892857</v>
      </c>
      <c r="E109" s="68">
        <f>E81+E96</f>
        <v>-29.097845519881531</v>
      </c>
      <c r="F109" s="68">
        <f t="shared" si="2"/>
        <v>-543.78496754881007</v>
      </c>
      <c r="G109" s="68">
        <f t="shared" si="3"/>
        <v>-105.65350176339676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547.68699584150443</v>
      </c>
      <c r="E115" s="68">
        <v>-25.671213125200097</v>
      </c>
      <c r="F115" s="68">
        <f t="shared" si="2"/>
        <v>-573.35820896670452</v>
      </c>
      <c r="G115" s="68">
        <f t="shared" si="3"/>
        <v>-104.68720515917254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-59.131317094633197</v>
      </c>
      <c r="E117" s="68">
        <v>-34.666299280000011</v>
      </c>
      <c r="F117" s="68">
        <f t="shared" si="2"/>
        <v>24.465017814633185</v>
      </c>
      <c r="G117" s="68">
        <f t="shared" si="3"/>
        <v>-41.374045119745269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0</v>
      </c>
      <c r="F118" s="68">
        <f t="shared" si="2"/>
        <v>0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26.131443282057418</v>
      </c>
      <c r="E123" s="68">
        <f>E109-E110-SUM(E114:E120)</f>
        <v>31.239666885318577</v>
      </c>
      <c r="F123" s="68">
        <f t="shared" si="2"/>
        <v>5.108223603261159</v>
      </c>
      <c r="G123" s="68">
        <f t="shared" si="3"/>
        <v>19.548187783292509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155.05376199939749</v>
      </c>
      <c r="E124" s="68">
        <v>14.779</v>
      </c>
      <c r="F124" s="68">
        <f t="shared" si="2"/>
        <v>-140.2747619993975</v>
      </c>
      <c r="G124" s="68">
        <f t="shared" si="3"/>
        <v>-90.468467317769807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149.827473342986</v>
      </c>
      <c r="E130" s="68">
        <v>8.7520000000000007</v>
      </c>
      <c r="F130" s="68">
        <f t="shared" si="2"/>
        <v>-141.07547334298599</v>
      </c>
      <c r="G130" s="68">
        <f t="shared" si="3"/>
        <v>-94.158614702148199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5.2262886564114845</v>
      </c>
      <c r="E138" s="68">
        <f>E124-E125-SUM(E129:E135)</f>
        <v>6.0269999999999992</v>
      </c>
      <c r="F138" s="68">
        <f t="shared" si="2"/>
        <v>0.8007113435885147</v>
      </c>
      <c r="G138" s="68">
        <f t="shared" si="3"/>
        <v>15.320840394191038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359.6333600295311</v>
      </c>
      <c r="E139" s="68">
        <f>E109-E124</f>
        <v>-43.876845519881527</v>
      </c>
      <c r="F139" s="68">
        <f t="shared" si="2"/>
        <v>-403.5102055494126</v>
      </c>
      <c r="G139" s="68">
        <f t="shared" si="3"/>
        <v>-112.20043811182549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397.85952249851846</v>
      </c>
      <c r="E145" s="68">
        <f t="shared" si="5"/>
        <v>-34.4232131252001</v>
      </c>
      <c r="F145" s="68">
        <f t="shared" si="6"/>
        <v>-432.28273562371857</v>
      </c>
      <c r="G145" s="68">
        <f t="shared" si="7"/>
        <v>-108.65210235739131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-59.131317094633197</v>
      </c>
      <c r="E147" s="68">
        <f t="shared" si="5"/>
        <v>-34.666299280000011</v>
      </c>
      <c r="F147" s="68">
        <f t="shared" si="6"/>
        <v>24.465017814633185</v>
      </c>
      <c r="G147" s="68">
        <f t="shared" si="7"/>
        <v>-41.374045119745269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0</v>
      </c>
      <c r="F148" s="68">
        <f t="shared" si="6"/>
        <v>0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20.905154625645935</v>
      </c>
      <c r="E153" s="68">
        <f>E139-E140-SUM(E144:E150)</f>
        <v>25.212666885318583</v>
      </c>
      <c r="F153" s="68">
        <f t="shared" si="6"/>
        <v>4.3075122596726487</v>
      </c>
      <c r="G153" s="68">
        <f t="shared" si="7"/>
        <v>20.605024630567897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359.6333600295311</v>
      </c>
      <c r="E154" s="68">
        <f>E139</f>
        <v>-43.876845519881527</v>
      </c>
      <c r="F154" s="68">
        <f t="shared" si="6"/>
        <v>-403.5102055494126</v>
      </c>
      <c r="G154" s="68">
        <f t="shared" si="7"/>
        <v>-112.20043811182549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0</v>
      </c>
      <c r="E155" s="68">
        <v>0</v>
      </c>
      <c r="F155" s="68">
        <f t="shared" si="6"/>
        <v>0</v>
      </c>
      <c r="G155" s="68">
        <f t="shared" si="7"/>
        <v>0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180.29142859545948</v>
      </c>
      <c r="E157" s="68">
        <v>0</v>
      </c>
      <c r="F157" s="68">
        <f t="shared" si="6"/>
        <v>-180.29142859545948</v>
      </c>
      <c r="G157" s="68">
        <f t="shared" si="7"/>
        <v>-100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179.34193143407163</v>
      </c>
      <c r="E158" s="71">
        <f>IF(E154-E155-E156-E157&lt;0,0,E154-E155-E156-E157)</f>
        <v>0</v>
      </c>
      <c r="F158" s="71">
        <f t="shared" si="6"/>
        <v>-179.34193143407163</v>
      </c>
      <c r="G158" s="71">
        <f t="shared" si="7"/>
        <v>-100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1596.8922373006571</v>
      </c>
      <c r="E160" s="68">
        <f>E109+E105+E69</f>
        <v>776.22334620011827</v>
      </c>
      <c r="F160" s="68">
        <f t="shared" ref="F160:F165" si="8">E160-D160</f>
        <v>-820.66889110053887</v>
      </c>
      <c r="G160" s="68">
        <f t="shared" ref="G160:G165" si="9">IFERROR(F160/D160*100,0)</f>
        <v>-51.391626305841086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2029.0068428309944</v>
      </c>
      <c r="E161" s="68">
        <v>2398.5022102899998</v>
      </c>
      <c r="F161" s="68">
        <f t="shared" si="8"/>
        <v>369.49536745900537</v>
      </c>
      <c r="G161" s="68">
        <f t="shared" si="9"/>
        <v>18.210651618279552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346.50102607000002</v>
      </c>
      <c r="F162" s="68">
        <f t="shared" si="8"/>
        <v>346.50102607000002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1760.6189790989397</v>
      </c>
      <c r="E163" s="68">
        <v>2398.0266748000004</v>
      </c>
      <c r="F163" s="68">
        <f t="shared" si="8"/>
        <v>637.40769570106067</v>
      </c>
      <c r="G163" s="68">
        <f t="shared" si="9"/>
        <v>36.203613801055191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1270.1195515100001</v>
      </c>
      <c r="F164" s="69">
        <f t="shared" si="8"/>
        <v>1270.1195515100001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1.1025283597564741</v>
      </c>
      <c r="E165" s="71">
        <f>E163/E160</f>
        <v>3.0893513916312494</v>
      </c>
      <c r="F165" s="71">
        <f t="shared" si="8"/>
        <v>1.9868230318747753</v>
      </c>
      <c r="G165" s="71">
        <f t="shared" si="9"/>
        <v>180.20607037388351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9039.0184905240276</v>
      </c>
      <c r="E167" s="72">
        <f>E168+SUM(E172:E178)+E181+E184</f>
        <v>6079.8014178442281</v>
      </c>
      <c r="F167" s="72">
        <f t="shared" ref="F167:F230" si="10">E167-D167</f>
        <v>-2959.2170726797995</v>
      </c>
      <c r="G167" s="72">
        <f t="shared" ref="G167:G230" si="11">IFERROR(F167/D167*100,0)</f>
        <v>-32.738256656760548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8975.66371677799</v>
      </c>
      <c r="E173" s="68">
        <v>5934.8115632042282</v>
      </c>
      <c r="F173" s="68">
        <f t="shared" si="10"/>
        <v>-3040.8521535737618</v>
      </c>
      <c r="G173" s="68">
        <f t="shared" si="11"/>
        <v>-33.878855642614717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8.5996999999999826</v>
      </c>
      <c r="E175" s="68">
        <v>29.252993329999999</v>
      </c>
      <c r="F175" s="68">
        <f t="shared" si="10"/>
        <v>20.653293330000018</v>
      </c>
      <c r="G175" s="68">
        <f t="shared" si="11"/>
        <v>240.16295138202562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</v>
      </c>
      <c r="F176" s="68">
        <f t="shared" si="10"/>
        <v>0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54.755073746036082</v>
      </c>
      <c r="E184" s="68">
        <v>115.73686130999957</v>
      </c>
      <c r="F184" s="68">
        <f t="shared" si="10"/>
        <v>60.981787563963486</v>
      </c>
      <c r="G184" s="68">
        <f t="shared" si="11"/>
        <v>111.37193942392997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7496.9946646017388</v>
      </c>
      <c r="E185" s="68">
        <f>SUM(E186:E187,E191:E196,E198:E202)</f>
        <v>5365.2894789480879</v>
      </c>
      <c r="F185" s="68">
        <f t="shared" si="10"/>
        <v>-2131.7051856536509</v>
      </c>
      <c r="G185" s="68">
        <f t="shared" si="11"/>
        <v>-28.434129688244791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1611.1236742205401</v>
      </c>
      <c r="E187" s="68">
        <f>SUM(E188:E190)</f>
        <v>832.51948254000001</v>
      </c>
      <c r="F187" s="68">
        <f t="shared" si="10"/>
        <v>-778.60419168054011</v>
      </c>
      <c r="G187" s="68">
        <f t="shared" si="11"/>
        <v>-48.326779882818613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169.8706208822</v>
      </c>
      <c r="E189" s="68">
        <v>107.35158355999999</v>
      </c>
      <c r="F189" s="68">
        <f t="shared" si="10"/>
        <v>-62.519037322200006</v>
      </c>
      <c r="G189" s="68">
        <f t="shared" si="11"/>
        <v>-36.803914059721379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1441.2530533383401</v>
      </c>
      <c r="E190" s="68">
        <v>725.16789898000002</v>
      </c>
      <c r="F190" s="68">
        <f t="shared" si="10"/>
        <v>-716.08515435834011</v>
      </c>
      <c r="G190" s="68">
        <f t="shared" si="11"/>
        <v>-49.684901114324724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1576.01880620057</v>
      </c>
      <c r="E191" s="68">
        <v>1180.0091570099999</v>
      </c>
      <c r="F191" s="68">
        <f t="shared" si="10"/>
        <v>-396.00964919057014</v>
      </c>
      <c r="G191" s="68">
        <f t="shared" si="11"/>
        <v>-25.127215971823404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446.49209668940097</v>
      </c>
      <c r="E192" s="68">
        <v>340.4013412646716</v>
      </c>
      <c r="F192" s="68">
        <f t="shared" si="10"/>
        <v>-106.09075542472937</v>
      </c>
      <c r="G192" s="68">
        <f t="shared" si="11"/>
        <v>-23.76094811338411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1226.4559999999981</v>
      </c>
      <c r="E194" s="68">
        <v>1171.0760574399999</v>
      </c>
      <c r="F194" s="68">
        <f t="shared" si="10"/>
        <v>-55.379942559998199</v>
      </c>
      <c r="G194" s="68">
        <f t="shared" si="11"/>
        <v>-4.5154447089824901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486.06316800000002</v>
      </c>
      <c r="E195" s="68">
        <v>350.56169832944005</v>
      </c>
      <c r="F195" s="68">
        <f t="shared" si="10"/>
        <v>-135.50146967055997</v>
      </c>
      <c r="G195" s="68">
        <f t="shared" si="11"/>
        <v>-27.877337472021736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734.23140679094604</v>
      </c>
      <c r="E196" s="68">
        <v>526.87579957000003</v>
      </c>
      <c r="F196" s="68">
        <f t="shared" si="10"/>
        <v>-207.35560722094601</v>
      </c>
      <c r="G196" s="68">
        <f t="shared" si="11"/>
        <v>-28.241179184532665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25.29</v>
      </c>
      <c r="E197" s="68">
        <v>54.249892000000003</v>
      </c>
      <c r="F197" s="68">
        <f t="shared" si="10"/>
        <v>28.959892000000004</v>
      </c>
      <c r="G197" s="68">
        <f t="shared" si="11"/>
        <v>114.51123764333731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421.30103044859788</v>
      </c>
      <c r="E198" s="68">
        <v>327.30914823000001</v>
      </c>
      <c r="F198" s="68">
        <f t="shared" si="10"/>
        <v>-93.99188221859788</v>
      </c>
      <c r="G198" s="68">
        <f t="shared" si="11"/>
        <v>-22.30991035519569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102.22093820511481</v>
      </c>
      <c r="E199" s="68">
        <v>70.097306189999969</v>
      </c>
      <c r="F199" s="68">
        <f t="shared" si="10"/>
        <v>-32.123632015114836</v>
      </c>
      <c r="G199" s="68">
        <f t="shared" si="11"/>
        <v>-31.425686927913045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26.957032538841599</v>
      </c>
      <c r="E200" s="68">
        <v>12.33029196</v>
      </c>
      <c r="F200" s="68">
        <f t="shared" si="10"/>
        <v>-14.626740578841599</v>
      </c>
      <c r="G200" s="68">
        <f t="shared" si="11"/>
        <v>-54.259461080392867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110.57803262035327</v>
      </c>
      <c r="E201" s="68">
        <v>123.51584182000001</v>
      </c>
      <c r="F201" s="68">
        <f t="shared" si="10"/>
        <v>12.937809199646736</v>
      </c>
      <c r="G201" s="68">
        <f t="shared" si="11"/>
        <v>11.700162223057466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755.55247888737608</v>
      </c>
      <c r="E202" s="68">
        <v>430.59335459397607</v>
      </c>
      <c r="F202" s="68">
        <f t="shared" si="10"/>
        <v>-324.95912429340001</v>
      </c>
      <c r="G202" s="68">
        <f t="shared" si="11"/>
        <v>-43.009470999543758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14.815500659999998</v>
      </c>
      <c r="F203" s="68">
        <f t="shared" si="10"/>
        <v>14.815500659999998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8.5017625399999996</v>
      </c>
      <c r="F204" s="68">
        <f t="shared" si="10"/>
        <v>8.5017625399999996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6.3137381199999982</v>
      </c>
      <c r="F209" s="68">
        <f t="shared" si="10"/>
        <v>6.3137381199999982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1145.0001951528618</v>
      </c>
      <c r="E210" s="68">
        <f>E211+SUM(E218:E220)</f>
        <v>698.36952985635992</v>
      </c>
      <c r="F210" s="68">
        <f t="shared" si="10"/>
        <v>-446.63066529650189</v>
      </c>
      <c r="G210" s="68">
        <f t="shared" si="11"/>
        <v>-39.007038355733641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1063.9053965174749</v>
      </c>
      <c r="E211" s="68">
        <f>SUM(E212:E217)</f>
        <v>669.9933310363599</v>
      </c>
      <c r="F211" s="68">
        <f t="shared" si="10"/>
        <v>-393.91206548111495</v>
      </c>
      <c r="G211" s="68">
        <f t="shared" si="11"/>
        <v>-37.0251026802311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0</v>
      </c>
      <c r="E212" s="68">
        <v>0</v>
      </c>
      <c r="F212" s="68">
        <f t="shared" si="10"/>
        <v>0</v>
      </c>
      <c r="G212" s="68">
        <f t="shared" si="11"/>
        <v>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714.11286199999995</v>
      </c>
      <c r="E213" s="68">
        <v>323.29486249999997</v>
      </c>
      <c r="F213" s="68">
        <f t="shared" si="10"/>
        <v>-390.81799949999998</v>
      </c>
      <c r="G213" s="68">
        <f t="shared" si="11"/>
        <v>-54.727763676660956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0</v>
      </c>
      <c r="E214" s="68">
        <v>0</v>
      </c>
      <c r="F214" s="68">
        <f t="shared" si="10"/>
        <v>0</v>
      </c>
      <c r="G214" s="68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135.22141635039998</v>
      </c>
      <c r="E215" s="68">
        <v>247.63356536999999</v>
      </c>
      <c r="F215" s="68">
        <f t="shared" si="10"/>
        <v>112.41214901960001</v>
      </c>
      <c r="G215" s="68">
        <f t="shared" si="11"/>
        <v>83.13191212870143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214.57111816707493</v>
      </c>
      <c r="E217" s="68">
        <v>99.064903166360011</v>
      </c>
      <c r="F217" s="68">
        <f t="shared" si="10"/>
        <v>-115.50621500071492</v>
      </c>
      <c r="G217" s="68">
        <f t="shared" si="11"/>
        <v>-53.831203373222145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81.094798635386908</v>
      </c>
      <c r="E219" s="68">
        <v>28.376198819999999</v>
      </c>
      <c r="F219" s="68">
        <f t="shared" si="10"/>
        <v>-52.718599815386909</v>
      </c>
      <c r="G219" s="68">
        <f t="shared" si="11"/>
        <v>-65.008608076600325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78.257798635386777</v>
      </c>
      <c r="E221" s="68">
        <v>26.84351517</v>
      </c>
      <c r="F221" s="68">
        <f t="shared" si="10"/>
        <v>-51.414283465386774</v>
      </c>
      <c r="G221" s="68">
        <f t="shared" si="11"/>
        <v>-65.698606863365256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603.68617190999998</v>
      </c>
      <c r="E222" s="68">
        <f>SUM(E223:E224,E228:E229,E232:E234)</f>
        <v>425.55510026999991</v>
      </c>
      <c r="F222" s="68">
        <f t="shared" si="10"/>
        <v>-178.13107164000007</v>
      </c>
      <c r="G222" s="68">
        <f t="shared" si="11"/>
        <v>-29.507230731559076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0.11376677</v>
      </c>
      <c r="F223" s="68">
        <f t="shared" si="10"/>
        <v>0.11376677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603.68617190999998</v>
      </c>
      <c r="E224" s="68">
        <f>SUM(E225:E227)</f>
        <v>413.34255602999997</v>
      </c>
      <c r="F224" s="68">
        <f t="shared" si="10"/>
        <v>-190.34361588000002</v>
      </c>
      <c r="G224" s="68">
        <f t="shared" si="11"/>
        <v>-31.530226256098047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0</v>
      </c>
      <c r="F225" s="87">
        <f t="shared" si="10"/>
        <v>0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0</v>
      </c>
      <c r="F226" s="87">
        <f t="shared" si="10"/>
        <v>0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603.68617190999998</v>
      </c>
      <c r="E227" s="68">
        <v>413.34255602999997</v>
      </c>
      <c r="F227" s="68">
        <f t="shared" si="10"/>
        <v>-190.34361588000002</v>
      </c>
      <c r="G227" s="68">
        <f t="shared" si="11"/>
        <v>-31.530226256098047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12.098777469999959</v>
      </c>
      <c r="F234" s="68">
        <f t="shared" si="12"/>
        <v>12.098777469999959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1000.5183551286491</v>
      </c>
      <c r="E235" s="68">
        <f>E236+E240+E241</f>
        <v>425.58177618000002</v>
      </c>
      <c r="F235" s="68">
        <f t="shared" si="12"/>
        <v>-574.93657894864907</v>
      </c>
      <c r="G235" s="68">
        <f t="shared" si="13"/>
        <v>-57.463871202515051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872.21007736000001</v>
      </c>
      <c r="E236" s="68">
        <f>SUM(E237:E239)</f>
        <v>413.34255602999997</v>
      </c>
      <c r="F236" s="68">
        <f t="shared" si="12"/>
        <v>-458.86752133000005</v>
      </c>
      <c r="G236" s="68">
        <f t="shared" si="13"/>
        <v>-52.609747724871212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268.52390545000003</v>
      </c>
      <c r="E237" s="68">
        <v>0</v>
      </c>
      <c r="F237" s="68">
        <f t="shared" si="12"/>
        <v>-268.52390545000003</v>
      </c>
      <c r="G237" s="68">
        <f t="shared" si="13"/>
        <v>-100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</v>
      </c>
      <c r="F238" s="87">
        <f t="shared" si="12"/>
        <v>0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603.68617190999998</v>
      </c>
      <c r="E239" s="68">
        <v>413.34255602999997</v>
      </c>
      <c r="F239" s="68">
        <f t="shared" si="12"/>
        <v>-190.34361588000002</v>
      </c>
      <c r="G239" s="68">
        <f t="shared" si="13"/>
        <v>-31.530226256098047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128.30827776864902</v>
      </c>
      <c r="E240" s="68">
        <v>12.23922015</v>
      </c>
      <c r="F240" s="68">
        <f t="shared" si="12"/>
        <v>-116.06905761864903</v>
      </c>
      <c r="G240" s="68">
        <f t="shared" si="13"/>
        <v>-90.461082976993595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3.8198777474462988E-14</v>
      </c>
      <c r="F241" s="68">
        <f t="shared" si="12"/>
        <v>3.8198777474462988E-14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1542.0238259222888</v>
      </c>
      <c r="E242" s="68">
        <f>E167-E185</f>
        <v>714.51193889614024</v>
      </c>
      <c r="F242" s="68">
        <f t="shared" si="12"/>
        <v>-827.51188702614854</v>
      </c>
      <c r="G242" s="68">
        <f t="shared" si="13"/>
        <v>-53.664014337211121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-1145.0001951528618</v>
      </c>
      <c r="E243" s="68">
        <f>E203-E210</f>
        <v>-683.55402919635992</v>
      </c>
      <c r="F243" s="68">
        <f t="shared" si="12"/>
        <v>461.44616595650189</v>
      </c>
      <c r="G243" s="68">
        <f t="shared" si="13"/>
        <v>-40.30096832384357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-692.05579173635988</v>
      </c>
      <c r="F244" s="87">
        <f t="shared" si="12"/>
        <v>-692.05579173635988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8.5017625399999996</v>
      </c>
      <c r="F245" s="87">
        <f t="shared" si="12"/>
        <v>8.5017625399999996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-396.83218321864911</v>
      </c>
      <c r="E246" s="68">
        <f>E222-E235</f>
        <v>-2.6675910000108161E-2</v>
      </c>
      <c r="F246" s="68">
        <f t="shared" si="12"/>
        <v>396.805507308649</v>
      </c>
      <c r="G246" s="68">
        <f t="shared" si="13"/>
        <v>-99.99327778564134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-268.52390545000003</v>
      </c>
      <c r="E247" s="68">
        <f>E224-E236</f>
        <v>0</v>
      </c>
      <c r="F247" s="68">
        <f t="shared" si="12"/>
        <v>268.52390545000003</v>
      </c>
      <c r="G247" s="68">
        <f t="shared" si="13"/>
        <v>-100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-128.30827776864908</v>
      </c>
      <c r="E248" s="68">
        <f>E246-E247</f>
        <v>-2.6675910000108161E-2</v>
      </c>
      <c r="F248" s="68">
        <f t="shared" si="12"/>
        <v>128.28160185864897</v>
      </c>
      <c r="G248" s="68">
        <f t="shared" si="13"/>
        <v>-99.979209517527607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0.19144755077786613</v>
      </c>
      <c r="E250" s="68">
        <f>E242+E243+E246+E249</f>
        <v>30.931233789780208</v>
      </c>
      <c r="F250" s="68">
        <f t="shared" si="12"/>
        <v>30.739786239002342</v>
      </c>
      <c r="G250" s="68">
        <f t="shared" si="13"/>
        <v>16056.505353087163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0.15977898669927981</v>
      </c>
      <c r="E251" s="68">
        <v>1.4200832092029159</v>
      </c>
      <c r="F251" s="68">
        <f t="shared" si="12"/>
        <v>1.2603042225036361</v>
      </c>
      <c r="G251" s="68">
        <f t="shared" si="13"/>
        <v>788.77970660538472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0.35122653747703225</v>
      </c>
      <c r="E252" s="71">
        <f>E251+E250</f>
        <v>32.351316998983123</v>
      </c>
      <c r="F252" s="71">
        <f t="shared" si="12"/>
        <v>32.00009046150609</v>
      </c>
      <c r="G252" s="69">
        <f t="shared" si="13"/>
        <v>9110.954625289005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395.40034589619449</v>
      </c>
      <c r="E254" s="68">
        <v>394.42651194999667</v>
      </c>
      <c r="F254" s="68">
        <f t="shared" ref="F254:F317" si="14">E254-D254</f>
        <v>-0.97383394619782848</v>
      </c>
      <c r="G254" s="68">
        <f t="shared" ref="G254:G317" si="15">IFERROR(F254/D254*100,0)</f>
        <v>-0.24629061565198826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179.6518989873957</v>
      </c>
      <c r="E265" s="68">
        <v>359.73890227999999</v>
      </c>
      <c r="F265" s="68">
        <f t="shared" si="14"/>
        <v>180.08700329260429</v>
      </c>
      <c r="G265" s="68">
        <f t="shared" si="15"/>
        <v>100.24219298969901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14.578340520131169</v>
      </c>
      <c r="E266" s="68">
        <v>38.04685336</v>
      </c>
      <c r="F266" s="68">
        <f t="shared" si="14"/>
        <v>23.468512839868829</v>
      </c>
      <c r="G266" s="68">
        <f t="shared" si="15"/>
        <v>160.98205970330613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1.6465443700001599</v>
      </c>
      <c r="E269" s="68">
        <v>3.6167642200000021</v>
      </c>
      <c r="F269" s="68">
        <f t="shared" si="14"/>
        <v>1.9702198499998422</v>
      </c>
      <c r="G269" s="68">
        <f t="shared" si="15"/>
        <v>119.65786564255482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1.7569897699999988</v>
      </c>
      <c r="F270" s="68">
        <f t="shared" si="14"/>
        <v>1.7569897699999988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0</v>
      </c>
      <c r="F271" s="68">
        <f t="shared" si="14"/>
        <v>0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0</v>
      </c>
      <c r="F272" s="68">
        <f t="shared" si="14"/>
        <v>0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214.10190253879864</v>
      </c>
      <c r="E281" s="68">
        <f>E254-E265-E269-E271</f>
        <v>31.070845449996675</v>
      </c>
      <c r="F281" s="68">
        <f t="shared" si="14"/>
        <v>-183.03105708880196</v>
      </c>
      <c r="G281" s="68">
        <f t="shared" si="15"/>
        <v>-85.487823750484353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7.9246969200000006</v>
      </c>
      <c r="E282" s="68">
        <v>6.56397893000001</v>
      </c>
      <c r="F282" s="68">
        <f t="shared" si="14"/>
        <v>-1.3607179899999906</v>
      </c>
      <c r="G282" s="68">
        <f t="shared" si="15"/>
        <v>-17.170599755883035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1190.9257120753812</v>
      </c>
      <c r="E283" s="68">
        <v>1066.3138444800002</v>
      </c>
      <c r="F283" s="68">
        <f t="shared" si="14"/>
        <v>-124.611867595381</v>
      </c>
      <c r="G283" s="68">
        <f t="shared" si="15"/>
        <v>-10.463445900267331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1.7888760339701548E-5</v>
      </c>
      <c r="E286" s="68">
        <v>18.98275344</v>
      </c>
      <c r="F286" s="68">
        <f t="shared" si="14"/>
        <v>18.98273555123966</v>
      </c>
      <c r="G286" s="68">
        <f t="shared" si="15"/>
        <v>106115433.32664697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1.7888760339701548E-5</v>
      </c>
      <c r="E287" s="68">
        <v>0</v>
      </c>
      <c r="F287" s="68">
        <f t="shared" si="14"/>
        <v>-1.7888760339701548E-5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18.98275344</v>
      </c>
      <c r="F289" s="68">
        <f t="shared" si="14"/>
        <v>18.98275344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124.80398527322988</v>
      </c>
      <c r="E291" s="68">
        <v>137.26257303999998</v>
      </c>
      <c r="F291" s="68">
        <f t="shared" si="14"/>
        <v>12.458587766770094</v>
      </c>
      <c r="G291" s="68">
        <f t="shared" si="15"/>
        <v>9.982523987110552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35.755278025757406</v>
      </c>
      <c r="E293" s="68">
        <v>19.336963600000001</v>
      </c>
      <c r="F293" s="68">
        <f t="shared" si="14"/>
        <v>-16.418314425757405</v>
      </c>
      <c r="G293" s="68">
        <f t="shared" si="15"/>
        <v>-45.918575752452469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53.422486999999933</v>
      </c>
      <c r="E295" s="68">
        <v>70.509781509999996</v>
      </c>
      <c r="F295" s="68">
        <f t="shared" si="14"/>
        <v>17.087294510000063</v>
      </c>
      <c r="G295" s="68">
        <f t="shared" si="15"/>
        <v>31.985209730127472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305.15428959434126</v>
      </c>
      <c r="E297" s="68">
        <v>93.168682579999995</v>
      </c>
      <c r="F297" s="68">
        <f t="shared" si="14"/>
        <v>-211.98560701434127</v>
      </c>
      <c r="G297" s="68">
        <f t="shared" si="15"/>
        <v>-69.468335934633473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150</v>
      </c>
      <c r="E299" s="68">
        <v>49.377957289999998</v>
      </c>
      <c r="F299" s="68">
        <f t="shared" si="14"/>
        <v>-100.62204271</v>
      </c>
      <c r="G299" s="68">
        <f t="shared" si="15"/>
        <v>-67.081361806666678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302.85417863174075</v>
      </c>
      <c r="E301" s="68">
        <v>477.80603904000003</v>
      </c>
      <c r="F301" s="68">
        <f t="shared" si="14"/>
        <v>174.95186040825928</v>
      </c>
      <c r="G301" s="68">
        <f t="shared" si="15"/>
        <v>57.767689123085908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378.37866367000004</v>
      </c>
      <c r="F302" s="68">
        <f t="shared" si="14"/>
        <v>378.37866367000004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218.93547566155166</v>
      </c>
      <c r="E303" s="68">
        <f>E283-E286-E291-E293-E295-E297-E299-E301</f>
        <v>199.86909398000017</v>
      </c>
      <c r="F303" s="68">
        <f t="shared" si="14"/>
        <v>-19.066381681551491</v>
      </c>
      <c r="G303" s="68">
        <f t="shared" si="15"/>
        <v>-8.7086762087958096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28.663308237599992</v>
      </c>
      <c r="E304" s="68">
        <v>137.31191713999999</v>
      </c>
      <c r="F304" s="68">
        <f t="shared" si="14"/>
        <v>108.6486089024</v>
      </c>
      <c r="G304" s="68">
        <f t="shared" si="15"/>
        <v>379.05118279360647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99.957443282697795</v>
      </c>
      <c r="E305" s="68">
        <f>E167/1.2/E23*100</f>
        <v>99.256653730931305</v>
      </c>
      <c r="F305" s="68">
        <f t="shared" si="14"/>
        <v>-0.7007895517664906</v>
      </c>
      <c r="G305" s="68">
        <f t="shared" si="15"/>
        <v>-0.70108791176714125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100.07013324743124</v>
      </c>
      <c r="E311" s="68">
        <f>E173/1.2/E29*100</f>
        <v>97.756136564711639</v>
      </c>
      <c r="F311" s="68">
        <f t="shared" si="14"/>
        <v>-2.3139966827196048</v>
      </c>
      <c r="G311" s="68">
        <f t="shared" si="15"/>
        <v>-2.3123749390820403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7044.3971922979354</v>
      </c>
      <c r="E340" s="68">
        <v>5126.9400900000001</v>
      </c>
      <c r="F340" s="68">
        <f t="shared" ref="F340:F350" si="26">E340-D340</f>
        <v>-1917.4571022979353</v>
      </c>
      <c r="G340" s="68">
        <f t="shared" ref="G340:G350" si="27">IFERROR(F340/D340*100,0)</f>
        <v>-27.219605169260003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7044.3971922979354</v>
      </c>
      <c r="E341" s="68">
        <f>E340</f>
        <v>5126.9400900000001</v>
      </c>
      <c r="F341" s="68">
        <f t="shared" si="26"/>
        <v>-1917.4571022979353</v>
      </c>
      <c r="G341" s="68">
        <f t="shared" si="27"/>
        <v>-27.219605169260003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3688.5593990000002</v>
      </c>
      <c r="E342" s="68">
        <v>2637.0930130000002</v>
      </c>
      <c r="F342" s="68">
        <f t="shared" si="26"/>
        <v>-1051.4663860000001</v>
      </c>
      <c r="G342" s="68">
        <f t="shared" si="27"/>
        <v>-28.50615300610481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3355.8377932979351</v>
      </c>
      <c r="E343" s="68">
        <f>E341-E342</f>
        <v>2489.8470769999999</v>
      </c>
      <c r="F343" s="68">
        <f t="shared" si="26"/>
        <v>-865.99071629793525</v>
      </c>
      <c r="G343" s="68">
        <f t="shared" si="27"/>
        <v>-25.805499837549856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538.1444897202374</v>
      </c>
      <c r="E344" s="68">
        <v>336.81258133996084</v>
      </c>
      <c r="F344" s="68">
        <f t="shared" si="26"/>
        <v>-201.33190838027656</v>
      </c>
      <c r="G344" s="68">
        <f t="shared" si="27"/>
        <v>-37.412240063062249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38.235583333333331</v>
      </c>
      <c r="E345" s="68">
        <v>35.817067555555553</v>
      </c>
      <c r="F345" s="68">
        <f t="shared" si="26"/>
        <v>-2.4185157777777775</v>
      </c>
      <c r="G345" s="68">
        <f t="shared" si="27"/>
        <v>-6.3253011120385967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38.235583333333331</v>
      </c>
      <c r="E346" s="68">
        <f>E345</f>
        <v>35.817067555555553</v>
      </c>
      <c r="F346" s="68">
        <f t="shared" si="26"/>
        <v>-2.4185157777777775</v>
      </c>
      <c r="G346" s="68">
        <f t="shared" si="27"/>
        <v>-6.3253011120385967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0</v>
      </c>
      <c r="E347" s="68">
        <v>0</v>
      </c>
      <c r="F347" s="68">
        <f t="shared" si="26"/>
        <v>0</v>
      </c>
      <c r="G347" s="68">
        <f t="shared" si="27"/>
        <v>0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38.235583333333331</v>
      </c>
      <c r="E348" s="68">
        <f>E346-E347</f>
        <v>35.817067555555553</v>
      </c>
      <c r="F348" s="68">
        <f t="shared" si="26"/>
        <v>-2.4185157777777775</v>
      </c>
      <c r="G348" s="68">
        <f t="shared" si="27"/>
        <v>-6.3253011120385967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338605.21656814654</v>
      </c>
      <c r="E349" s="68">
        <v>360806.02200640953</v>
      </c>
      <c r="F349" s="68">
        <f t="shared" si="26"/>
        <v>22200.805438262993</v>
      </c>
      <c r="G349" s="68">
        <f t="shared" si="27"/>
        <v>6.5565456029514344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4640.3608963664028</v>
      </c>
      <c r="E350" s="68">
        <f>E29-E63-E64-E57</f>
        <v>3047.6329926847993</v>
      </c>
      <c r="F350" s="68">
        <f t="shared" si="26"/>
        <v>-1592.7279036816035</v>
      </c>
      <c r="G350" s="68">
        <f t="shared" si="27"/>
        <v>-34.323362756736792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3683.5</v>
      </c>
      <c r="E367" s="71">
        <v>3609.34</v>
      </c>
      <c r="F367" s="71">
        <f t="shared" si="30"/>
        <v>-74.159999999999854</v>
      </c>
      <c r="G367" s="71">
        <f t="shared" si="31"/>
        <v>-2.01330256549477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1145</v>
      </c>
      <c r="E373" s="72">
        <f>E374+E431</f>
        <v>711.49900000000014</v>
      </c>
      <c r="F373" s="75">
        <f t="shared" ref="F373:F436" si="32">E373-D373</f>
        <v>-433.50099999999986</v>
      </c>
      <c r="G373" s="75">
        <f t="shared" ref="G373:G436" si="33">IFERROR(F373/D373*100,0)</f>
        <v>-37.860349344978154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1145</v>
      </c>
      <c r="E374" s="68">
        <f>E375+E399+E427+E428</f>
        <v>711.49900000000014</v>
      </c>
      <c r="F374" s="68">
        <f t="shared" si="32"/>
        <v>-433.50099999999986</v>
      </c>
      <c r="G374" s="74">
        <f t="shared" si="33"/>
        <v>-37.860349344978154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0</v>
      </c>
      <c r="E375" s="68">
        <f>E376+E394+E398</f>
        <v>1.647</v>
      </c>
      <c r="F375" s="68">
        <f t="shared" si="32"/>
        <v>1.647</v>
      </c>
      <c r="G375" s="74">
        <f t="shared" si="33"/>
        <v>0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0</v>
      </c>
      <c r="E376" s="68">
        <f>E377+SUM(E381:E384,E389:E391)</f>
        <v>1.647</v>
      </c>
      <c r="F376" s="74">
        <f t="shared" si="32"/>
        <v>1.647</v>
      </c>
      <c r="G376" s="74">
        <f t="shared" si="33"/>
        <v>0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0</v>
      </c>
      <c r="E382" s="68">
        <v>0</v>
      </c>
      <c r="F382" s="74">
        <f t="shared" si="32"/>
        <v>0</v>
      </c>
      <c r="G382" s="74">
        <f t="shared" si="33"/>
        <v>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0</v>
      </c>
      <c r="E384" s="68">
        <f>E385+E387</f>
        <v>1.647</v>
      </c>
      <c r="F384" s="74">
        <f t="shared" si="32"/>
        <v>1.647</v>
      </c>
      <c r="G384" s="74">
        <f t="shared" si="33"/>
        <v>0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0</v>
      </c>
      <c r="E387" s="68">
        <v>1.647</v>
      </c>
      <c r="F387" s="74">
        <f t="shared" si="32"/>
        <v>1.647</v>
      </c>
      <c r="G387" s="74">
        <f t="shared" si="33"/>
        <v>0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0</v>
      </c>
      <c r="E388" s="68">
        <f>IF(E147&lt;0,E387,E387-IF(E147&gt;E387,E387,E147))</f>
        <v>1.647</v>
      </c>
      <c r="F388" s="74">
        <f t="shared" si="32"/>
        <v>1.647</v>
      </c>
      <c r="G388" s="74">
        <f t="shared" si="33"/>
        <v>0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970</v>
      </c>
      <c r="E399" s="68">
        <f>E400+E413+E414</f>
        <v>581.29100000000005</v>
      </c>
      <c r="F399" s="68">
        <f t="shared" si="32"/>
        <v>-388.70899999999995</v>
      </c>
      <c r="G399" s="74">
        <f t="shared" si="33"/>
        <v>-40.073092783505146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970</v>
      </c>
      <c r="E400" s="68">
        <f>E401+SUM(E405:E410)</f>
        <v>581.29100000000005</v>
      </c>
      <c r="F400" s="74">
        <f t="shared" si="32"/>
        <v>-388.70899999999995</v>
      </c>
      <c r="G400" s="74">
        <f t="shared" si="33"/>
        <v>-40.073092783505146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970</v>
      </c>
      <c r="E406" s="68">
        <v>581.29100000000005</v>
      </c>
      <c r="F406" s="74">
        <f t="shared" si="32"/>
        <v>-388.70899999999995</v>
      </c>
      <c r="G406" s="74">
        <f t="shared" si="33"/>
        <v>-40.073092783505146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0</v>
      </c>
      <c r="E414" s="68">
        <f>E415+SUM(E419:E424)</f>
        <v>0</v>
      </c>
      <c r="F414" s="68">
        <f t="shared" si="32"/>
        <v>0</v>
      </c>
      <c r="G414" s="74">
        <f t="shared" si="33"/>
        <v>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0</v>
      </c>
      <c r="E420" s="68">
        <v>0</v>
      </c>
      <c r="F420" s="68">
        <f t="shared" si="32"/>
        <v>0</v>
      </c>
      <c r="G420" s="74">
        <f t="shared" si="33"/>
        <v>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175</v>
      </c>
      <c r="E427" s="68">
        <v>92.61</v>
      </c>
      <c r="F427" s="68">
        <f t="shared" si="32"/>
        <v>-82.39</v>
      </c>
      <c r="G427" s="74">
        <f t="shared" si="33"/>
        <v>-47.08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35.951000000000001</v>
      </c>
      <c r="F428" s="68">
        <f t="shared" si="32"/>
        <v>35.951000000000001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35.951000000000001</v>
      </c>
      <c r="F430" s="68">
        <f t="shared" si="32"/>
        <v>35.951000000000001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0</v>
      </c>
      <c r="F431" s="68">
        <f t="shared" si="32"/>
        <v>0</v>
      </c>
      <c r="G431" s="74">
        <f t="shared" si="33"/>
        <v>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0</v>
      </c>
      <c r="F432" s="68">
        <f t="shared" si="32"/>
        <v>0</v>
      </c>
      <c r="G432" s="74">
        <f t="shared" si="33"/>
        <v>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7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295.77483399999994</v>
      </c>
      <c r="E444" s="119">
        <v>256.25400000000002</v>
      </c>
      <c r="F444" s="74">
        <f t="shared" ref="F444:F451" si="36">E444-D444</f>
        <v>-39.520833999999923</v>
      </c>
      <c r="G444" s="68">
        <f t="shared" ref="G444:G451" si="37">IFERROR(F444/D444*100,0)</f>
        <v>-13.36179737320043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0</v>
      </c>
      <c r="E445" s="119">
        <v>0</v>
      </c>
      <c r="F445" s="74">
        <f t="shared" si="36"/>
        <v>0</v>
      </c>
      <c r="G445" s="68">
        <f t="shared" si="37"/>
        <v>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295.77483399999994</v>
      </c>
      <c r="E446" s="119">
        <v>228.89600000000002</v>
      </c>
      <c r="F446" s="74">
        <f t="shared" si="36"/>
        <v>-66.878833999999927</v>
      </c>
      <c r="G446" s="68">
        <f t="shared" si="37"/>
        <v>-22.611401076806938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119">
        <v>0</v>
      </c>
      <c r="F447" s="74">
        <f t="shared" si="36"/>
        <v>0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119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61" zoomScaleNormal="70" zoomScaleSheetLayoutView="61" workbookViewId="0">
      <pane xSplit="3" ySplit="4" topLeftCell="D430" activePane="bottomRight" state="frozen"/>
      <selection activeCell="G355" sqref="G355"/>
      <selection pane="topRight" activeCell="G355" sqref="G355"/>
      <selection pane="bottomLeft" activeCell="G355" sqref="G355"/>
      <selection pane="bottomRight" activeCell="E447" sqref="E447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700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5348.9335357852597</v>
      </c>
      <c r="E23" s="70">
        <v>4448.5997535800007</v>
      </c>
      <c r="F23" s="70">
        <f t="shared" ref="F23:F76" si="0">E23-D23</f>
        <v>-900.33378220525901</v>
      </c>
      <c r="G23" s="66">
        <f t="shared" ref="G23:G76" si="1">IFERROR(F23/D23*100,0)</f>
        <v>-16.832024106896739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5255.2051216921745</v>
      </c>
      <c r="E29" s="68">
        <v>4406.3082219200005</v>
      </c>
      <c r="F29" s="68">
        <f t="shared" si="0"/>
        <v>-848.89689977217404</v>
      </c>
      <c r="G29" s="67">
        <f t="shared" si="1"/>
        <v>-16.153449391882717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47.148774583050852</v>
      </c>
      <c r="E31" s="68">
        <v>8.3310459500000107</v>
      </c>
      <c r="F31" s="68">
        <f t="shared" si="0"/>
        <v>-38.817728633050841</v>
      </c>
      <c r="G31" s="67">
        <f t="shared" si="1"/>
        <v>-82.330302274717283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46.579639510034056</v>
      </c>
      <c r="E37" s="68">
        <f>E23-E24-SUM(E28:E34)</f>
        <v>33.960485710000285</v>
      </c>
      <c r="F37" s="68">
        <f t="shared" si="0"/>
        <v>-12.619153800033772</v>
      </c>
      <c r="G37" s="67">
        <f t="shared" si="1"/>
        <v>-27.091566042101693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4997.4352525683325</v>
      </c>
      <c r="E38" s="68">
        <v>4290.0202654999994</v>
      </c>
      <c r="F38" s="68">
        <f t="shared" si="0"/>
        <v>-707.41498706833318</v>
      </c>
      <c r="G38" s="68">
        <f t="shared" si="1"/>
        <v>-14.155560829022672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4913.5637559328925</v>
      </c>
      <c r="E44" s="68">
        <v>4220.9186515200008</v>
      </c>
      <c r="F44" s="68">
        <f t="shared" si="0"/>
        <v>-692.64510441289167</v>
      </c>
      <c r="G44" s="68">
        <f t="shared" si="1"/>
        <v>-14.09659340588704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52.683742353410885</v>
      </c>
      <c r="E46" s="68">
        <v>36.472929409999999</v>
      </c>
      <c r="F46" s="68">
        <f t="shared" si="0"/>
        <v>-16.210812943410886</v>
      </c>
      <c r="G46" s="68">
        <f t="shared" si="1"/>
        <v>-30.770048252582715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2.4077355200000001</v>
      </c>
      <c r="E47" s="68">
        <v>3.7212215199999998</v>
      </c>
      <c r="F47" s="68">
        <f t="shared" si="0"/>
        <v>1.3134859999999997</v>
      </c>
      <c r="G47" s="68">
        <f t="shared" si="1"/>
        <v>54.552752538202355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28.780018762029908</v>
      </c>
      <c r="E52" s="68">
        <f>E38-E39-SUM(E43:E49)</f>
        <v>28.907463049999023</v>
      </c>
      <c r="F52" s="68">
        <f t="shared" si="0"/>
        <v>0.12744428796911578</v>
      </c>
      <c r="G52" s="68">
        <f t="shared" si="1"/>
        <v>0.44282211565913132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784.1904925070819</v>
      </c>
      <c r="E53" s="68">
        <v>879.19647340999984</v>
      </c>
      <c r="F53" s="68">
        <f t="shared" si="0"/>
        <v>95.005980902917941</v>
      </c>
      <c r="G53" s="68">
        <f t="shared" si="1"/>
        <v>12.11516612490172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75.152186596409848</v>
      </c>
      <c r="E54" s="68">
        <v>0</v>
      </c>
      <c r="F54" s="68">
        <f t="shared" si="0"/>
        <v>-75.152186596409848</v>
      </c>
      <c r="G54" s="68">
        <f t="shared" si="1"/>
        <v>-100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436.4634050742809</v>
      </c>
      <c r="E55" s="68">
        <v>540.61254190999989</v>
      </c>
      <c r="F55" s="68">
        <f t="shared" si="0"/>
        <v>104.14913683571899</v>
      </c>
      <c r="G55" s="68">
        <f t="shared" si="1"/>
        <v>23.862054785095683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436.4634050742809</v>
      </c>
      <c r="E56" s="68">
        <v>540.61254190999989</v>
      </c>
      <c r="F56" s="68">
        <f t="shared" si="0"/>
        <v>104.14913683571899</v>
      </c>
      <c r="G56" s="68">
        <f t="shared" si="1"/>
        <v>23.862054785095683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423.58950265228447</v>
      </c>
      <c r="E57" s="68">
        <v>531.55176637</v>
      </c>
      <c r="F57" s="68">
        <f t="shared" si="0"/>
        <v>107.96226371771553</v>
      </c>
      <c r="G57" s="68">
        <f t="shared" si="1"/>
        <v>25.487473849497029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215.56887786888478</v>
      </c>
      <c r="E60" s="68">
        <v>285.46209927999996</v>
      </c>
      <c r="F60" s="68">
        <f t="shared" si="0"/>
        <v>69.893221411115178</v>
      </c>
      <c r="G60" s="68">
        <f t="shared" si="1"/>
        <v>32.422686475932885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57.006022967506368</v>
      </c>
      <c r="E61" s="68">
        <f>E53-E54-E55-E60</f>
        <v>53.121832219999988</v>
      </c>
      <c r="F61" s="68">
        <f t="shared" si="0"/>
        <v>-3.8841907475063806</v>
      </c>
      <c r="G61" s="68">
        <f t="shared" si="1"/>
        <v>-6.8136497606935018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1681.6144388094833</v>
      </c>
      <c r="E62" s="68">
        <v>1145.8373490299998</v>
      </c>
      <c r="F62" s="68">
        <f t="shared" si="0"/>
        <v>-535.7770897794835</v>
      </c>
      <c r="G62" s="68">
        <f t="shared" si="1"/>
        <v>-31.860875918667336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1378.862681583548</v>
      </c>
      <c r="E63" s="68">
        <v>972.58850866</v>
      </c>
      <c r="F63" s="68">
        <f t="shared" si="0"/>
        <v>-406.27417292354801</v>
      </c>
      <c r="G63" s="68">
        <f t="shared" si="1"/>
        <v>-29.464440393510721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161.82248857192974</v>
      </c>
      <c r="E64" s="68">
        <v>116.16615205999999</v>
      </c>
      <c r="F64" s="68">
        <f t="shared" si="0"/>
        <v>-45.656336511929752</v>
      </c>
      <c r="G64" s="68">
        <f t="shared" si="1"/>
        <v>-28.213839074434709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140.92926865400543</v>
      </c>
      <c r="E67" s="68">
        <f>E62-SUM(E63:E66)</f>
        <v>57.082688309999867</v>
      </c>
      <c r="F67" s="68">
        <f t="shared" si="0"/>
        <v>-83.846580344005559</v>
      </c>
      <c r="G67" s="68">
        <f t="shared" si="1"/>
        <v>-59.495505188391192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1756.8447020448789</v>
      </c>
      <c r="E68" s="68">
        <v>1468.8478011999998</v>
      </c>
      <c r="F68" s="68">
        <f t="shared" si="0"/>
        <v>-287.99690084487906</v>
      </c>
      <c r="G68" s="68">
        <f t="shared" si="1"/>
        <v>-16.392849095293691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388.0723285967602</v>
      </c>
      <c r="E69" s="68">
        <v>381.26984484999997</v>
      </c>
      <c r="F69" s="68">
        <f t="shared" si="0"/>
        <v>-6.802483746760231</v>
      </c>
      <c r="G69" s="68">
        <f t="shared" si="1"/>
        <v>-1.7528906972979732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63.781105265249103</v>
      </c>
      <c r="E70" s="68">
        <v>26.044180430000001</v>
      </c>
      <c r="F70" s="68">
        <f t="shared" si="0"/>
        <v>-37.736924835249098</v>
      </c>
      <c r="G70" s="68">
        <f t="shared" si="1"/>
        <v>-59.166307448437905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60.919713027207642</v>
      </c>
      <c r="E71" s="68">
        <v>23.985094959999998</v>
      </c>
      <c r="F71" s="68">
        <f t="shared" si="0"/>
        <v>-36.934618067207644</v>
      </c>
      <c r="G71" s="68">
        <f t="shared" si="1"/>
        <v>-60.628352025742636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2.8613922380414589</v>
      </c>
      <c r="E72" s="68">
        <f>E70-E71</f>
        <v>2.059085470000003</v>
      </c>
      <c r="F72" s="68">
        <f t="shared" si="0"/>
        <v>-0.80230676804145595</v>
      </c>
      <c r="G72" s="68">
        <f t="shared" si="1"/>
        <v>-28.039034892700066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322.93218534487949</v>
      </c>
      <c r="E73" s="68">
        <f>E38-E53-E62-E68-E69-E70</f>
        <v>388.82461658000028</v>
      </c>
      <c r="F73" s="68">
        <f t="shared" si="0"/>
        <v>65.892431235120796</v>
      </c>
      <c r="G73" s="68">
        <f t="shared" si="1"/>
        <v>20.404417467633383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162.97697419579671</v>
      </c>
      <c r="E74" s="68">
        <v>122.35981858</v>
      </c>
      <c r="F74" s="68">
        <f t="shared" si="0"/>
        <v>-40.617155615796719</v>
      </c>
      <c r="G74" s="68">
        <f t="shared" si="1"/>
        <v>-24.922020927324507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96.573819587534246</v>
      </c>
      <c r="E75" s="68">
        <v>202.69557291000001</v>
      </c>
      <c r="F75" s="68">
        <f t="shared" si="0"/>
        <v>106.12175332246576</v>
      </c>
      <c r="G75" s="68">
        <f t="shared" si="1"/>
        <v>109.88666884639196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63.381391561548554</v>
      </c>
      <c r="E76" s="69">
        <f>E73-E74-E75</f>
        <v>63.769225090000305</v>
      </c>
      <c r="F76" s="69">
        <f t="shared" si="0"/>
        <v>0.38783352845175045</v>
      </c>
      <c r="G76" s="69">
        <f t="shared" si="1"/>
        <v>0.61190440742395524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424.40886936739201</v>
      </c>
      <c r="E78" s="68">
        <v>728.21197915513278</v>
      </c>
      <c r="F78" s="68">
        <f t="shared" ref="F78:F141" si="2">E78-D78</f>
        <v>303.80310978774077</v>
      </c>
      <c r="G78" s="68">
        <f t="shared" ref="G78:G141" si="3">IFERROR(F78/D78*100,0)</f>
        <v>71.582648647418296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2.4077355200000001</v>
      </c>
      <c r="E79" s="68">
        <v>3.7212215199999994</v>
      </c>
      <c r="F79" s="68">
        <f t="shared" si="2"/>
        <v>1.3134859999999993</v>
      </c>
      <c r="G79" s="68">
        <f t="shared" si="3"/>
        <v>54.552752538202334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117.11666143722459</v>
      </c>
      <c r="E80" s="71">
        <v>316.93833162999999</v>
      </c>
      <c r="F80" s="71">
        <f t="shared" si="2"/>
        <v>199.8216701927754</v>
      </c>
      <c r="G80" s="71">
        <f t="shared" si="3"/>
        <v>170.61762838917784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351.49828321692712</v>
      </c>
      <c r="E81" s="72">
        <f>E23-E38</f>
        <v>158.57948808000128</v>
      </c>
      <c r="F81" s="72">
        <f t="shared" si="2"/>
        <v>-192.91879513692584</v>
      </c>
      <c r="G81" s="72">
        <f t="shared" si="3"/>
        <v>-54.884704804622345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341.64136575928205</v>
      </c>
      <c r="E87" s="68">
        <f t="shared" si="4"/>
        <v>185.38957039999968</v>
      </c>
      <c r="F87" s="68">
        <f t="shared" si="2"/>
        <v>-156.25179535928237</v>
      </c>
      <c r="G87" s="68">
        <f t="shared" si="3"/>
        <v>-45.735619576399955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-5.5349677703600335</v>
      </c>
      <c r="E89" s="68">
        <f t="shared" si="4"/>
        <v>-28.141883459999988</v>
      </c>
      <c r="F89" s="68">
        <f t="shared" si="2"/>
        <v>-22.606915689639955</v>
      </c>
      <c r="G89" s="68">
        <f t="shared" si="3"/>
        <v>408.4380727689304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-2.4077355200000001</v>
      </c>
      <c r="E90" s="68">
        <f t="shared" si="4"/>
        <v>-3.7212215199999998</v>
      </c>
      <c r="F90" s="68">
        <f t="shared" si="2"/>
        <v>-1.3134859999999997</v>
      </c>
      <c r="G90" s="68">
        <f t="shared" si="3"/>
        <v>54.552752538202355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17.799620748004148</v>
      </c>
      <c r="E95" s="68">
        <f t="shared" si="4"/>
        <v>5.0530226600012611</v>
      </c>
      <c r="F95" s="68">
        <f t="shared" si="2"/>
        <v>-12.746598088002887</v>
      </c>
      <c r="G95" s="68">
        <f t="shared" si="3"/>
        <v>-71.611627396230617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-149.93476368578993</v>
      </c>
      <c r="E96" s="68">
        <f>E97-E103</f>
        <v>-77.164212469999939</v>
      </c>
      <c r="F96" s="68">
        <f t="shared" si="2"/>
        <v>72.770551215789993</v>
      </c>
      <c r="G96" s="68">
        <f t="shared" si="3"/>
        <v>-48.534809024204186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160.88720513881307</v>
      </c>
      <c r="E97" s="68">
        <v>794.47507844999996</v>
      </c>
      <c r="F97" s="68">
        <f t="shared" si="2"/>
        <v>633.58787331118685</v>
      </c>
      <c r="G97" s="68">
        <f t="shared" si="3"/>
        <v>393.80873871513199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0.1014881</v>
      </c>
      <c r="F99" s="68">
        <f t="shared" si="2"/>
        <v>0.1014881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140.43212071999997</v>
      </c>
      <c r="F100" s="68">
        <f t="shared" si="2"/>
        <v>140.43212071999997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140.41541207</v>
      </c>
      <c r="F101" s="68">
        <f t="shared" si="2"/>
        <v>140.41541207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160.88720513881307</v>
      </c>
      <c r="E102" s="68">
        <f>E97-E98-E99-E100</f>
        <v>653.94146963000003</v>
      </c>
      <c r="F102" s="68">
        <f t="shared" si="2"/>
        <v>493.05426449118693</v>
      </c>
      <c r="G102" s="68">
        <f t="shared" si="3"/>
        <v>306.45958705403638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310.821968824603</v>
      </c>
      <c r="E103" s="68">
        <v>871.63929091999989</v>
      </c>
      <c r="F103" s="68">
        <f t="shared" si="2"/>
        <v>560.81732209539689</v>
      </c>
      <c r="G103" s="68">
        <f t="shared" si="3"/>
        <v>180.43040014712292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19.976252552065493</v>
      </c>
      <c r="E104" s="68">
        <v>6.5558051400000021</v>
      </c>
      <c r="F104" s="68">
        <f t="shared" si="2"/>
        <v>-13.42044741206549</v>
      </c>
      <c r="G104" s="68">
        <f t="shared" si="3"/>
        <v>-67.182007121139691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285.57768822622779</v>
      </c>
      <c r="E105" s="68">
        <v>314.74788992999993</v>
      </c>
      <c r="F105" s="68">
        <f t="shared" si="2"/>
        <v>29.170201703772136</v>
      </c>
      <c r="G105" s="68">
        <f t="shared" si="3"/>
        <v>10.214454036991924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0</v>
      </c>
      <c r="E106" s="68">
        <v>169.03353007999999</v>
      </c>
      <c r="F106" s="68">
        <f t="shared" si="2"/>
        <v>169.03353007999999</v>
      </c>
      <c r="G106" s="68">
        <f t="shared" si="3"/>
        <v>0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0</v>
      </c>
      <c r="E107" s="68">
        <v>148.35218841</v>
      </c>
      <c r="F107" s="68">
        <f t="shared" si="2"/>
        <v>148.35218841</v>
      </c>
      <c r="G107" s="68">
        <f t="shared" si="3"/>
        <v>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5.2680280463097198</v>
      </c>
      <c r="E108" s="68">
        <f>E103-E104-E105-E106</f>
        <v>381.30206577000001</v>
      </c>
      <c r="F108" s="68">
        <f t="shared" si="2"/>
        <v>376.03403772369029</v>
      </c>
      <c r="G108" s="68">
        <f t="shared" si="3"/>
        <v>7138.0416812151179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201.56351953113719</v>
      </c>
      <c r="E109" s="68">
        <f>E81+E96</f>
        <v>81.415275610001345</v>
      </c>
      <c r="F109" s="68">
        <f t="shared" si="2"/>
        <v>-120.14824392113584</v>
      </c>
      <c r="G109" s="68">
        <f t="shared" si="3"/>
        <v>-59.608129586453039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191.70660207349306</v>
      </c>
      <c r="E115" s="68">
        <v>-293.60982805818475</v>
      </c>
      <c r="F115" s="68">
        <f t="shared" si="2"/>
        <v>-485.31643013167781</v>
      </c>
      <c r="G115" s="68">
        <f t="shared" si="3"/>
        <v>-253.15582503810998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-5.5349677703600317</v>
      </c>
      <c r="E117" s="68">
        <v>-27.237450723560549</v>
      </c>
      <c r="F117" s="68">
        <f t="shared" si="2"/>
        <v>-21.702482953200516</v>
      </c>
      <c r="G117" s="68">
        <f t="shared" si="3"/>
        <v>392.09772944692031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-2.4077355200000001</v>
      </c>
      <c r="E118" s="68">
        <v>-2.6513876699999996</v>
      </c>
      <c r="F118" s="68">
        <f t="shared" si="2"/>
        <v>-0.24365214999999951</v>
      </c>
      <c r="G118" s="68">
        <f t="shared" si="3"/>
        <v>10.119556237638571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17.799620748004152</v>
      </c>
      <c r="E123" s="68">
        <f>E109-E110-SUM(E114:E120)</f>
        <v>404.91394206174664</v>
      </c>
      <c r="F123" s="68">
        <f t="shared" si="2"/>
        <v>387.11432131374249</v>
      </c>
      <c r="G123" s="68">
        <f t="shared" si="3"/>
        <v>2174.8458958438714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22.097657662503909</v>
      </c>
      <c r="E124" s="68">
        <v>9.7639999999999993</v>
      </c>
      <c r="F124" s="68">
        <f t="shared" si="2"/>
        <v>-12.33365766250391</v>
      </c>
      <c r="G124" s="68">
        <f t="shared" si="3"/>
        <v>-55.814321367789574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18.537733512903078</v>
      </c>
      <c r="E130" s="68">
        <v>-70.284000000000006</v>
      </c>
      <c r="F130" s="68">
        <f t="shared" si="2"/>
        <v>-88.82173351290308</v>
      </c>
      <c r="G130" s="68">
        <f t="shared" si="3"/>
        <v>-479.14020045157758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3.5599241496008309</v>
      </c>
      <c r="E138" s="68">
        <f>E124-E125-SUM(E129:E135)</f>
        <v>80.048000000000002</v>
      </c>
      <c r="F138" s="68">
        <f t="shared" si="2"/>
        <v>76.48807585039917</v>
      </c>
      <c r="G138" s="68">
        <f t="shared" si="3"/>
        <v>2148.5872348986891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179.46586186863328</v>
      </c>
      <c r="E139" s="68">
        <f>E109-E124</f>
        <v>71.651275610001349</v>
      </c>
      <c r="F139" s="68">
        <f t="shared" si="2"/>
        <v>-107.81458625863193</v>
      </c>
      <c r="G139" s="68">
        <f t="shared" si="3"/>
        <v>-60.075261743958208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173.16886856058997</v>
      </c>
      <c r="E145" s="68">
        <f t="shared" si="5"/>
        <v>-223.32582805818475</v>
      </c>
      <c r="F145" s="68">
        <f t="shared" si="6"/>
        <v>-396.4946966187747</v>
      </c>
      <c r="G145" s="68">
        <f t="shared" si="7"/>
        <v>-228.96418964592669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-5.5349677703600317</v>
      </c>
      <c r="E147" s="68">
        <f t="shared" si="5"/>
        <v>-27.237450723560549</v>
      </c>
      <c r="F147" s="68">
        <f t="shared" si="6"/>
        <v>-21.702482953200516</v>
      </c>
      <c r="G147" s="68">
        <f t="shared" si="7"/>
        <v>392.09772944692031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-2.4077355200000001</v>
      </c>
      <c r="E148" s="68">
        <f t="shared" si="5"/>
        <v>-2.6513876699999996</v>
      </c>
      <c r="F148" s="68">
        <f t="shared" si="6"/>
        <v>-0.24365214999999951</v>
      </c>
      <c r="G148" s="68">
        <f t="shared" si="7"/>
        <v>10.119556237638571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14.23969659840332</v>
      </c>
      <c r="E153" s="68">
        <f>E139-E140-SUM(E144:E150)</f>
        <v>324.86594206174664</v>
      </c>
      <c r="F153" s="68">
        <f t="shared" si="6"/>
        <v>310.62624546334331</v>
      </c>
      <c r="G153" s="68">
        <f t="shared" si="7"/>
        <v>2181.4105610801666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179.46586186863328</v>
      </c>
      <c r="E154" s="68">
        <f>E139</f>
        <v>71.651275610001349</v>
      </c>
      <c r="F154" s="68">
        <f t="shared" si="6"/>
        <v>-107.81458625863193</v>
      </c>
      <c r="G154" s="68">
        <f t="shared" si="7"/>
        <v>-60.075261743958208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60</v>
      </c>
      <c r="E155" s="68">
        <f>E375</f>
        <v>23.552</v>
      </c>
      <c r="F155" s="68">
        <f t="shared" si="6"/>
        <v>-36.448</v>
      </c>
      <c r="G155" s="68">
        <f t="shared" si="7"/>
        <v>-60.74666666666667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43.560612430193075</v>
      </c>
      <c r="E157" s="68">
        <v>0</v>
      </c>
      <c r="F157" s="68">
        <f t="shared" si="6"/>
        <v>-43.560612430193075</v>
      </c>
      <c r="G157" s="68">
        <f t="shared" si="7"/>
        <v>-100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75.905249438440208</v>
      </c>
      <c r="E158" s="71">
        <f>IF(E154-E155-E156-E157&lt;0,0,E154-E155-E156-E157)</f>
        <v>48.099275610001349</v>
      </c>
      <c r="F158" s="71">
        <f t="shared" si="6"/>
        <v>-27.805973828438859</v>
      </c>
      <c r="G158" s="71">
        <f t="shared" si="7"/>
        <v>-36.632478035645924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875.21353635412515</v>
      </c>
      <c r="E160" s="68">
        <f>E109+E105+E69</f>
        <v>777.4330103900013</v>
      </c>
      <c r="F160" s="68">
        <f t="shared" ref="F160:F165" si="8">E160-D160</f>
        <v>-97.780525964123854</v>
      </c>
      <c r="G160" s="68">
        <f t="shared" ref="G160:G165" si="9">IFERROR(F160/D160*100,0)</f>
        <v>-11.172190774316396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4398.1528057121732</v>
      </c>
      <c r="E161" s="68">
        <v>5048.68857217</v>
      </c>
      <c r="F161" s="68">
        <f t="shared" si="8"/>
        <v>650.53576645782687</v>
      </c>
      <c r="G161" s="68">
        <f t="shared" si="9"/>
        <v>14.791113342240697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1996.1929598299998</v>
      </c>
      <c r="F162" s="68">
        <f t="shared" si="8"/>
        <v>1996.1929598299998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3882.431773207114</v>
      </c>
      <c r="E163" s="68">
        <v>5294.6524543700007</v>
      </c>
      <c r="F163" s="68">
        <f t="shared" si="8"/>
        <v>1412.2206811628866</v>
      </c>
      <c r="G163" s="68">
        <f t="shared" si="9"/>
        <v>36.37464258634764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968.54960430999995</v>
      </c>
      <c r="F164" s="69">
        <f t="shared" si="8"/>
        <v>968.54960430999995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4.435982319674979</v>
      </c>
      <c r="E165" s="71">
        <f>E163/E160</f>
        <v>6.8104291734588482</v>
      </c>
      <c r="F165" s="71">
        <f t="shared" si="8"/>
        <v>2.3744468537838692</v>
      </c>
      <c r="G165" s="71">
        <f t="shared" si="9"/>
        <v>53.526968384261799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6809.0144047773847</v>
      </c>
      <c r="E167" s="72">
        <f>E168+SUM(E172:E178)+E181+E184</f>
        <v>6723.1523594009986</v>
      </c>
      <c r="F167" s="72">
        <f t="shared" ref="F167:F230" si="10">E167-D167</f>
        <v>-85.86204537638605</v>
      </c>
      <c r="G167" s="72">
        <f t="shared" ref="G167:G230" si="11">IFERROR(F167/D167*100,0)</f>
        <v>-1.2610054887847346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6507.1681798075797</v>
      </c>
      <c r="E173" s="68">
        <v>6069.176868829999</v>
      </c>
      <c r="F173" s="68">
        <f t="shared" si="10"/>
        <v>-437.99131097758072</v>
      </c>
      <c r="G173" s="68">
        <f t="shared" si="11"/>
        <v>-6.7309050400251422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53.82582</v>
      </c>
      <c r="E175" s="68">
        <v>56.570016770000009</v>
      </c>
      <c r="F175" s="68">
        <f t="shared" si="10"/>
        <v>2.7441967700000092</v>
      </c>
      <c r="G175" s="68">
        <f t="shared" si="11"/>
        <v>5.0982906902300966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0.66397338000000006</v>
      </c>
      <c r="F176" s="68">
        <f t="shared" si="10"/>
        <v>0.66397338000000006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248.02040496980501</v>
      </c>
      <c r="E184" s="68">
        <v>596.74150042099973</v>
      </c>
      <c r="F184" s="68">
        <f t="shared" si="10"/>
        <v>348.72109545119474</v>
      </c>
      <c r="G184" s="68">
        <f t="shared" si="11"/>
        <v>140.60177649240165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5808.9004396403661</v>
      </c>
      <c r="E185" s="68">
        <f>SUM(E186:E187,E191:E196,E198:E202)</f>
        <v>6523.1684831948414</v>
      </c>
      <c r="F185" s="68">
        <f t="shared" si="10"/>
        <v>714.2680435544753</v>
      </c>
      <c r="G185" s="68">
        <f t="shared" si="11"/>
        <v>12.296097187003884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481.41110318880578</v>
      </c>
      <c r="E187" s="68">
        <f>SUM(E188:E190)</f>
        <v>678.59802268999988</v>
      </c>
      <c r="F187" s="68">
        <f t="shared" si="10"/>
        <v>197.1869195011941</v>
      </c>
      <c r="G187" s="68">
        <f t="shared" si="11"/>
        <v>40.960193521722509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14.803561554755872</v>
      </c>
      <c r="E189" s="68">
        <v>11.744473180000002</v>
      </c>
      <c r="F189" s="68">
        <f t="shared" si="10"/>
        <v>-3.0590883747558699</v>
      </c>
      <c r="G189" s="68">
        <f t="shared" si="11"/>
        <v>-20.664543214420526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466.60754163404994</v>
      </c>
      <c r="E190" s="68">
        <v>666.85354950999988</v>
      </c>
      <c r="F190" s="68">
        <f t="shared" si="10"/>
        <v>200.24600787594994</v>
      </c>
      <c r="G190" s="68">
        <f t="shared" si="11"/>
        <v>42.915296048300583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1628.89386167468</v>
      </c>
      <c r="E191" s="68">
        <v>1286.0042931999999</v>
      </c>
      <c r="F191" s="68">
        <f t="shared" si="10"/>
        <v>-342.88956847468012</v>
      </c>
      <c r="G191" s="68">
        <f t="shared" si="11"/>
        <v>-21.050454946288049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192.42645967889001</v>
      </c>
      <c r="E192" s="68">
        <v>148.8170224733</v>
      </c>
      <c r="F192" s="68">
        <f t="shared" si="10"/>
        <v>-43.609437205590012</v>
      </c>
      <c r="G192" s="68">
        <f t="shared" si="11"/>
        <v>-22.662910952247877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1284.9123599999998</v>
      </c>
      <c r="E194" s="68">
        <v>1138.8160783400001</v>
      </c>
      <c r="F194" s="68">
        <f t="shared" si="10"/>
        <v>-146.0962816599997</v>
      </c>
      <c r="G194" s="68">
        <f t="shared" si="11"/>
        <v>-11.37013591028105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396.20987855859727</v>
      </c>
      <c r="E195" s="68">
        <v>339.97775809999996</v>
      </c>
      <c r="F195" s="68">
        <f t="shared" si="10"/>
        <v>-56.232120458597308</v>
      </c>
      <c r="G195" s="68">
        <f t="shared" si="11"/>
        <v>-14.192508441023358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451.81347413604004</v>
      </c>
      <c r="E196" s="68">
        <v>296.27121767</v>
      </c>
      <c r="F196" s="68">
        <f t="shared" si="10"/>
        <v>-155.54225646604004</v>
      </c>
      <c r="G196" s="68">
        <f t="shared" si="11"/>
        <v>-34.426210232766678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11.502000000000001</v>
      </c>
      <c r="E197" s="68">
        <v>33.610702999999994</v>
      </c>
      <c r="F197" s="68">
        <f t="shared" si="10"/>
        <v>22.108702999999991</v>
      </c>
      <c r="G197" s="68">
        <f t="shared" si="11"/>
        <v>192.2161624065379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468.84800000000007</v>
      </c>
      <c r="E198" s="68">
        <v>321.56195903399998</v>
      </c>
      <c r="F198" s="68">
        <f t="shared" si="10"/>
        <v>-147.28604096600009</v>
      </c>
      <c r="G198" s="68">
        <f t="shared" si="11"/>
        <v>-31.414454357489006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183.78106970535794</v>
      </c>
      <c r="E199" s="68">
        <v>64.71477124000026</v>
      </c>
      <c r="F199" s="68">
        <f t="shared" si="10"/>
        <v>-119.06629846535768</v>
      </c>
      <c r="G199" s="68">
        <f t="shared" si="11"/>
        <v>-64.787030925572225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76.334343980266297</v>
      </c>
      <c r="E200" s="68">
        <v>1610.2057847200001</v>
      </c>
      <c r="F200" s="68">
        <f t="shared" si="10"/>
        <v>1533.8714407397338</v>
      </c>
      <c r="G200" s="68">
        <f t="shared" si="11"/>
        <v>2009.4119642087512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285.58508581128604</v>
      </c>
      <c r="E201" s="68">
        <v>317.42128319</v>
      </c>
      <c r="F201" s="68">
        <f t="shared" si="10"/>
        <v>31.836197378713962</v>
      </c>
      <c r="G201" s="68">
        <f t="shared" si="11"/>
        <v>11.147710073260354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358.68480290644203</v>
      </c>
      <c r="E202" s="68">
        <v>320.78029253754079</v>
      </c>
      <c r="F202" s="68">
        <f t="shared" si="10"/>
        <v>-37.904510368901242</v>
      </c>
      <c r="G202" s="68">
        <f t="shared" si="11"/>
        <v>-10.567637675686001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13.827684700000001</v>
      </c>
      <c r="F203" s="68">
        <f t="shared" si="10"/>
        <v>13.827684700000001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3.06621108</v>
      </c>
      <c r="F204" s="68">
        <f t="shared" si="10"/>
        <v>3.06621108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10.76147362</v>
      </c>
      <c r="F209" s="68">
        <f t="shared" si="10"/>
        <v>10.76147362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462.22401568072524</v>
      </c>
      <c r="E210" s="68">
        <f>E211+SUM(E218:E220)</f>
        <v>531.27618132768293</v>
      </c>
      <c r="F210" s="68">
        <f t="shared" si="10"/>
        <v>69.05216564695769</v>
      </c>
      <c r="G210" s="68">
        <f t="shared" si="11"/>
        <v>14.939112487537754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423.27905599999997</v>
      </c>
      <c r="E211" s="68">
        <f>SUM(E212:E217)</f>
        <v>520.10944412768299</v>
      </c>
      <c r="F211" s="68">
        <f t="shared" si="10"/>
        <v>96.830388127683023</v>
      </c>
      <c r="G211" s="68">
        <f t="shared" si="11"/>
        <v>22.876253090037849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65.457800000000006</v>
      </c>
      <c r="E212" s="68">
        <v>0</v>
      </c>
      <c r="F212" s="68">
        <f t="shared" si="10"/>
        <v>-65.457800000000006</v>
      </c>
      <c r="G212" s="68">
        <f t="shared" si="11"/>
        <v>-100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174.08679899999998</v>
      </c>
      <c r="E213" s="68">
        <v>127.00110638</v>
      </c>
      <c r="F213" s="68">
        <f t="shared" si="10"/>
        <v>-47.085692619999989</v>
      </c>
      <c r="G213" s="68">
        <f t="shared" si="11"/>
        <v>-27.047250504043095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1.534</v>
      </c>
      <c r="E214" s="68">
        <v>0</v>
      </c>
      <c r="F214" s="68">
        <f t="shared" si="10"/>
        <v>-1.534</v>
      </c>
      <c r="G214" s="68">
        <f t="shared" si="11"/>
        <v>-100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56.996000000000002</v>
      </c>
      <c r="E215" s="68">
        <v>288.95724386000001</v>
      </c>
      <c r="F215" s="68">
        <f t="shared" si="10"/>
        <v>231.96124386</v>
      </c>
      <c r="G215" s="68">
        <f t="shared" si="11"/>
        <v>406.9781104989824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125.20445699999996</v>
      </c>
      <c r="E217" s="68">
        <v>104.15109388768302</v>
      </c>
      <c r="F217" s="68">
        <f t="shared" si="10"/>
        <v>-21.053363112316944</v>
      </c>
      <c r="G217" s="68">
        <f t="shared" si="11"/>
        <v>-16.815186628952794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38.944959680725276</v>
      </c>
      <c r="E219" s="68">
        <v>11.1667372</v>
      </c>
      <c r="F219" s="68">
        <f t="shared" si="10"/>
        <v>-27.778222480725276</v>
      </c>
      <c r="G219" s="68">
        <f t="shared" si="11"/>
        <v>-71.326874410588587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38.26995968072525</v>
      </c>
      <c r="E221" s="68">
        <v>10.50869805</v>
      </c>
      <c r="F221" s="68">
        <f t="shared" si="10"/>
        <v>-27.761261630725251</v>
      </c>
      <c r="G221" s="68">
        <f t="shared" si="11"/>
        <v>-72.540608514691669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1197.0700775600001</v>
      </c>
      <c r="E222" s="68">
        <f>SUM(E223:E224,E228:E229,E232:E234)</f>
        <v>5202.4239924499998</v>
      </c>
      <c r="F222" s="68">
        <f t="shared" si="10"/>
        <v>4005.3539148899999</v>
      </c>
      <c r="G222" s="68">
        <f t="shared" si="11"/>
        <v>334.59644426616637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0.1014881</v>
      </c>
      <c r="F223" s="68">
        <f t="shared" si="10"/>
        <v>0.1014881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1197.0700775600001</v>
      </c>
      <c r="E224" s="68">
        <f>SUM(E225:E227)</f>
        <v>5184.8169770200002</v>
      </c>
      <c r="F224" s="68">
        <f t="shared" si="10"/>
        <v>3987.7468994600003</v>
      </c>
      <c r="G224" s="68">
        <f t="shared" si="11"/>
        <v>333.12560176829953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466.97764242</v>
      </c>
      <c r="F225" s="87">
        <f t="shared" si="10"/>
        <v>466.97764242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49.332936279999998</v>
      </c>
      <c r="F226" s="87">
        <f t="shared" si="10"/>
        <v>49.332936279999998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1197.0700775600001</v>
      </c>
      <c r="E227" s="68">
        <v>4668.5063983199998</v>
      </c>
      <c r="F227" s="68">
        <f t="shared" si="10"/>
        <v>3471.4363207599999</v>
      </c>
      <c r="G227" s="68">
        <f t="shared" si="11"/>
        <v>289.99441100690308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17.50552732999968</v>
      </c>
      <c r="F234" s="68">
        <f t="shared" si="12"/>
        <v>17.50552732999968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1735.1732859926374</v>
      </c>
      <c r="E235" s="68">
        <f>E236+E240+E241</f>
        <v>4947.8684207199994</v>
      </c>
      <c r="F235" s="68">
        <f t="shared" si="12"/>
        <v>3212.6951347273621</v>
      </c>
      <c r="G235" s="68">
        <f t="shared" si="13"/>
        <v>185.15125611154633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1712.7837124800003</v>
      </c>
      <c r="E236" s="68">
        <f>SUM(E237:E239)</f>
        <v>4936.0909462</v>
      </c>
      <c r="F236" s="68">
        <f t="shared" si="12"/>
        <v>3223.3072337199997</v>
      </c>
      <c r="G236" s="68">
        <f t="shared" si="13"/>
        <v>188.19114230441033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515.71363492000023</v>
      </c>
      <c r="E237" s="68">
        <v>267.25454788000002</v>
      </c>
      <c r="F237" s="68">
        <f t="shared" si="12"/>
        <v>-248.45908704000021</v>
      </c>
      <c r="G237" s="68">
        <f t="shared" si="13"/>
        <v>-48.177723103741918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0.33</v>
      </c>
      <c r="F238" s="87">
        <f t="shared" si="12"/>
        <v>0.33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1197.0700775600001</v>
      </c>
      <c r="E239" s="68">
        <v>4668.5063983199998</v>
      </c>
      <c r="F239" s="68">
        <f t="shared" si="12"/>
        <v>3471.4363207599999</v>
      </c>
      <c r="G239" s="68">
        <f t="shared" si="13"/>
        <v>289.99441100690308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22.3895735126369</v>
      </c>
      <c r="E240" s="68">
        <v>11.53747452</v>
      </c>
      <c r="F240" s="68">
        <f t="shared" si="12"/>
        <v>-10.8520989926369</v>
      </c>
      <c r="G240" s="68">
        <f t="shared" si="13"/>
        <v>-48.469431481184159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1.2789769243681803E-13</v>
      </c>
      <c r="E241" s="68">
        <v>0.23999999999969804</v>
      </c>
      <c r="F241" s="68">
        <f t="shared" si="12"/>
        <v>0.23999999999957014</v>
      </c>
      <c r="G241" s="68">
        <f t="shared" si="13"/>
        <v>187649984473434.56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1000.1139651370186</v>
      </c>
      <c r="E242" s="68">
        <f>E167-E185</f>
        <v>199.98387620615722</v>
      </c>
      <c r="F242" s="68">
        <f t="shared" si="12"/>
        <v>-800.13008893086135</v>
      </c>
      <c r="G242" s="68">
        <f t="shared" si="13"/>
        <v>-80.003891238659094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-462.22401568072524</v>
      </c>
      <c r="E243" s="68">
        <f>E203-E210</f>
        <v>-517.44849662768297</v>
      </c>
      <c r="F243" s="68">
        <f t="shared" si="12"/>
        <v>-55.224480946957726</v>
      </c>
      <c r="G243" s="68">
        <f t="shared" si="13"/>
        <v>11.947557693562869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-520.51470770768299</v>
      </c>
      <c r="F244" s="87">
        <f t="shared" si="12"/>
        <v>-520.51470770768299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3.06621108</v>
      </c>
      <c r="F245" s="87">
        <f t="shared" si="12"/>
        <v>3.06621108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-538.1032084326373</v>
      </c>
      <c r="E246" s="68">
        <f>E222-E235</f>
        <v>254.55557173000034</v>
      </c>
      <c r="F246" s="68">
        <f t="shared" si="12"/>
        <v>792.65878016263764</v>
      </c>
      <c r="G246" s="68">
        <f t="shared" si="13"/>
        <v>-147.30608696265875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-515.71363492000023</v>
      </c>
      <c r="E247" s="68">
        <f>E224-E236</f>
        <v>248.72603082000023</v>
      </c>
      <c r="F247" s="68">
        <f t="shared" si="12"/>
        <v>764.43966574000046</v>
      </c>
      <c r="G247" s="68">
        <f t="shared" si="13"/>
        <v>-148.22948512086242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-22.389573512637071</v>
      </c>
      <c r="E248" s="68">
        <f>E246-E247</f>
        <v>5.8295409100001052</v>
      </c>
      <c r="F248" s="68">
        <f t="shared" si="12"/>
        <v>28.219114422637176</v>
      </c>
      <c r="G248" s="68">
        <f t="shared" si="13"/>
        <v>-126.0368555332678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-0.21325897634392277</v>
      </c>
      <c r="E250" s="68">
        <f>E242+E243+E246+E249</f>
        <v>-62.909048691525413</v>
      </c>
      <c r="F250" s="68">
        <f t="shared" si="12"/>
        <v>-62.69578971518149</v>
      </c>
      <c r="G250" s="68">
        <f t="shared" si="13"/>
        <v>29398.898367622282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0.64172023985884152</v>
      </c>
      <c r="E251" s="68">
        <v>1.4139550715798979</v>
      </c>
      <c r="F251" s="68">
        <f t="shared" si="12"/>
        <v>0.77223483172105634</v>
      </c>
      <c r="G251" s="68">
        <f t="shared" si="13"/>
        <v>120.33823834057719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0.42846126351491876</v>
      </c>
      <c r="E252" s="71">
        <f>E251+E250</f>
        <v>-61.495093619945514</v>
      </c>
      <c r="F252" s="71">
        <f t="shared" si="12"/>
        <v>-61.923554883460433</v>
      </c>
      <c r="G252" s="69">
        <f t="shared" si="13"/>
        <v>-14452.544525370913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2921.8773567454473</v>
      </c>
      <c r="E254" s="68">
        <v>4526.1146701800053</v>
      </c>
      <c r="F254" s="68">
        <f t="shared" ref="F254:F317" si="14">E254-D254</f>
        <v>1604.237313434558</v>
      </c>
      <c r="G254" s="68">
        <f t="shared" ref="G254:G317" si="15">IFERROR(F254/D254*100,0)</f>
        <v>54.904334356505935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2191.0781225108199</v>
      </c>
      <c r="E265" s="68">
        <v>2575.5418838800001</v>
      </c>
      <c r="F265" s="68">
        <f t="shared" si="14"/>
        <v>384.46376136918025</v>
      </c>
      <c r="G265" s="68">
        <f t="shared" si="15"/>
        <v>17.546784727539158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1779.8756374797151</v>
      </c>
      <c r="E266" s="68">
        <v>2137.0871659499999</v>
      </c>
      <c r="F266" s="68">
        <f t="shared" si="14"/>
        <v>357.21152847028475</v>
      </c>
      <c r="G266" s="68">
        <f t="shared" si="15"/>
        <v>20.069465582218569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1.7559916993999991</v>
      </c>
      <c r="E269" s="68">
        <v>2.8822299999999999E-2</v>
      </c>
      <c r="F269" s="68">
        <f t="shared" si="14"/>
        <v>-1.727169399399999</v>
      </c>
      <c r="G269" s="68">
        <f t="shared" si="15"/>
        <v>-98.35863119342487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2.8823630000000044E-2</v>
      </c>
      <c r="F270" s="68">
        <f t="shared" si="14"/>
        <v>2.8823630000000044E-2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0.33901400000000004</v>
      </c>
      <c r="F271" s="68">
        <f t="shared" si="14"/>
        <v>0.33901400000000004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0.33901400000000592</v>
      </c>
      <c r="F272" s="68">
        <f t="shared" si="14"/>
        <v>0.33901400000000592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729.04324253522748</v>
      </c>
      <c r="E281" s="68">
        <f>E254-E265-E269-E271</f>
        <v>1950.2049500000053</v>
      </c>
      <c r="F281" s="68">
        <f t="shared" si="14"/>
        <v>1221.1617074647779</v>
      </c>
      <c r="G281" s="68">
        <f t="shared" si="15"/>
        <v>167.50195821282458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34.511881729999914</v>
      </c>
      <c r="E282" s="68">
        <v>266.11248148000044</v>
      </c>
      <c r="F282" s="68">
        <f t="shared" si="14"/>
        <v>231.60059975000053</v>
      </c>
      <c r="G282" s="68">
        <f t="shared" si="15"/>
        <v>671.07496937403619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1046.8742491754901</v>
      </c>
      <c r="E283" s="68">
        <v>916.91101526999933</v>
      </c>
      <c r="F283" s="68">
        <f t="shared" si="14"/>
        <v>-129.96323390549082</v>
      </c>
      <c r="G283" s="68">
        <f t="shared" si="15"/>
        <v>-12.414407366295316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37.740060846229085</v>
      </c>
      <c r="E286" s="68">
        <v>66.491309420000007</v>
      </c>
      <c r="F286" s="68">
        <f t="shared" si="14"/>
        <v>28.751248573770923</v>
      </c>
      <c r="G286" s="68">
        <f t="shared" si="15"/>
        <v>76.182305828591936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37.740060846229085</v>
      </c>
      <c r="E287" s="68">
        <v>0</v>
      </c>
      <c r="F287" s="68">
        <f t="shared" si="14"/>
        <v>-37.740060846229085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66.491309420000007</v>
      </c>
      <c r="F289" s="68">
        <f t="shared" si="14"/>
        <v>66.491309420000007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138.75677238865268</v>
      </c>
      <c r="E291" s="68">
        <v>127.32849619000001</v>
      </c>
      <c r="F291" s="68">
        <f t="shared" si="14"/>
        <v>-11.428276198652668</v>
      </c>
      <c r="G291" s="68">
        <f t="shared" si="15"/>
        <v>-8.2361934498177014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17.466281688379475</v>
      </c>
      <c r="E293" s="68">
        <v>10.778699060000001</v>
      </c>
      <c r="F293" s="68">
        <f t="shared" si="14"/>
        <v>-6.6875826283794737</v>
      </c>
      <c r="G293" s="68">
        <f t="shared" si="15"/>
        <v>-38.288530711312198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43.82580000000025</v>
      </c>
      <c r="E295" s="68">
        <v>56.586105379999999</v>
      </c>
      <c r="F295" s="68">
        <f t="shared" si="14"/>
        <v>12.76030537999975</v>
      </c>
      <c r="G295" s="68">
        <f t="shared" si="15"/>
        <v>29.115966804940648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218.86239785776587</v>
      </c>
      <c r="E297" s="68">
        <v>56.236613459999994</v>
      </c>
      <c r="F297" s="68">
        <f t="shared" si="14"/>
        <v>-162.62578439776587</v>
      </c>
      <c r="G297" s="68">
        <f t="shared" si="15"/>
        <v>-74.305036401663202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15.914</v>
      </c>
      <c r="E299" s="68">
        <v>54.795711409999996</v>
      </c>
      <c r="F299" s="68">
        <f t="shared" si="14"/>
        <v>38.881711409999994</v>
      </c>
      <c r="G299" s="68">
        <f t="shared" si="15"/>
        <v>244.32393747643579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312.96146546199986</v>
      </c>
      <c r="E301" s="68">
        <v>234.9390929019998</v>
      </c>
      <c r="F301" s="68">
        <f t="shared" si="14"/>
        <v>-78.022372560000065</v>
      </c>
      <c r="G301" s="68">
        <f t="shared" si="15"/>
        <v>-24.930344841280032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141.09799083999999</v>
      </c>
      <c r="F302" s="68">
        <f t="shared" si="14"/>
        <v>141.09799083999999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261.34747093246312</v>
      </c>
      <c r="E303" s="68">
        <f>E283-E286-E291-E293-E295-E297-E299-E301</f>
        <v>309.75498744799955</v>
      </c>
      <c r="F303" s="68">
        <f t="shared" si="14"/>
        <v>48.407516515536429</v>
      </c>
      <c r="G303" s="68">
        <f t="shared" si="15"/>
        <v>18.52228236333146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29.555377364945457</v>
      </c>
      <c r="E304" s="68">
        <v>193.15053343000025</v>
      </c>
      <c r="F304" s="68">
        <f t="shared" si="14"/>
        <v>163.59515606505479</v>
      </c>
      <c r="G304" s="68">
        <f t="shared" si="15"/>
        <v>553.52078251279227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107.87853600880801</v>
      </c>
      <c r="E305" s="68">
        <f>E167/1.2/E23*100</f>
        <v>125.94135855127891</v>
      </c>
      <c r="F305" s="68">
        <f t="shared" si="14"/>
        <v>18.062822542470897</v>
      </c>
      <c r="G305" s="68">
        <f t="shared" si="15"/>
        <v>16.74366672995647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104.93499639355647</v>
      </c>
      <c r="E311" s="68">
        <f>E173/1.2/E29*100</f>
        <v>114.78197021105917</v>
      </c>
      <c r="F311" s="68">
        <f t="shared" si="14"/>
        <v>9.8469738175027004</v>
      </c>
      <c r="G311" s="68">
        <f t="shared" si="15"/>
        <v>9.383879693073828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4016.6701004860856</v>
      </c>
      <c r="E340" s="68">
        <v>2952.0941182499996</v>
      </c>
      <c r="F340" s="68">
        <f t="shared" ref="F340:F350" si="26">E340-D340</f>
        <v>-1064.575982236086</v>
      </c>
      <c r="G340" s="68">
        <f t="shared" ref="G340:G350" si="27">IFERROR(F340/D340*100,0)</f>
        <v>-26.503943704693452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4016.6701004860856</v>
      </c>
      <c r="E341" s="68">
        <f>E340</f>
        <v>2952.0941182499996</v>
      </c>
      <c r="F341" s="68">
        <f t="shared" si="26"/>
        <v>-1064.575982236086</v>
      </c>
      <c r="G341" s="68">
        <f t="shared" si="27"/>
        <v>-26.503943704693452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1330.2032584540998</v>
      </c>
      <c r="E342" s="68">
        <v>351.10618725000006</v>
      </c>
      <c r="F342" s="68">
        <f t="shared" si="26"/>
        <v>-979.09707120409973</v>
      </c>
      <c r="G342" s="68">
        <f t="shared" si="27"/>
        <v>-73.60507238134123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2686.4668420319858</v>
      </c>
      <c r="E343" s="68">
        <f>E341-E342</f>
        <v>2600.9879309999997</v>
      </c>
      <c r="F343" s="68">
        <f t="shared" si="26"/>
        <v>-85.478911031986172</v>
      </c>
      <c r="G343" s="68">
        <f t="shared" si="27"/>
        <v>-3.1818338382070541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303.69744925427955</v>
      </c>
      <c r="E344" s="68">
        <v>349.8884417924113</v>
      </c>
      <c r="F344" s="68">
        <f t="shared" si="26"/>
        <v>46.190992538131752</v>
      </c>
      <c r="G344" s="68">
        <f t="shared" si="27"/>
        <v>15.209542474443701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139.63143021386861</v>
      </c>
      <c r="E345" s="68">
        <v>148.68522222222219</v>
      </c>
      <c r="F345" s="68">
        <f t="shared" si="26"/>
        <v>9.0537920083535823</v>
      </c>
      <c r="G345" s="68">
        <f t="shared" si="27"/>
        <v>6.4840645078878048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139.63143021386861</v>
      </c>
      <c r="E346" s="68">
        <f>E345</f>
        <v>148.68522222222219</v>
      </c>
      <c r="F346" s="68">
        <f t="shared" si="26"/>
        <v>9.0537920083535823</v>
      </c>
      <c r="G346" s="68">
        <f t="shared" si="27"/>
        <v>6.4840645078878048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0</v>
      </c>
      <c r="E347" s="68">
        <v>0</v>
      </c>
      <c r="F347" s="68">
        <f t="shared" si="26"/>
        <v>0</v>
      </c>
      <c r="G347" s="68">
        <f t="shared" si="27"/>
        <v>0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139.63143021386861</v>
      </c>
      <c r="E348" s="68">
        <f>E346-E347</f>
        <v>148.68522222222219</v>
      </c>
      <c r="F348" s="68">
        <f t="shared" si="26"/>
        <v>9.0537920083535823</v>
      </c>
      <c r="G348" s="68">
        <f t="shared" si="27"/>
        <v>6.4840645078878048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182371.95016470156</v>
      </c>
      <c r="E349" s="68">
        <v>200900.16810339998</v>
      </c>
      <c r="F349" s="68">
        <f t="shared" si="26"/>
        <v>18528.217938698421</v>
      </c>
      <c r="G349" s="68">
        <f t="shared" si="27"/>
        <v>10.15957658069974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3290.9304488844127</v>
      </c>
      <c r="E350" s="68">
        <f>E29-E63-E64-E57</f>
        <v>2786.0017948300001</v>
      </c>
      <c r="F350" s="68">
        <f t="shared" si="26"/>
        <v>-504.92865405441262</v>
      </c>
      <c r="G350" s="68">
        <f t="shared" si="27"/>
        <v>-15.343036320490382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2120.75</v>
      </c>
      <c r="E367" s="71">
        <v>2494.0033333333336</v>
      </c>
      <c r="F367" s="71">
        <f t="shared" si="30"/>
        <v>373.25333333333356</v>
      </c>
      <c r="G367" s="71">
        <f t="shared" si="31"/>
        <v>17.600062870839732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462.22439600000001</v>
      </c>
      <c r="E373" s="72">
        <f>E374+E431</f>
        <v>536.7589999999999</v>
      </c>
      <c r="F373" s="75">
        <f t="shared" ref="F373:F436" si="32">E373-D373</f>
        <v>74.534603999999888</v>
      </c>
      <c r="G373" s="75">
        <f t="shared" ref="G373:G436" si="33">IFERROR(F373/D373*100,0)</f>
        <v>16.125199068895508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462.22439600000001</v>
      </c>
      <c r="E374" s="68">
        <f>E375+E399+E427+E428</f>
        <v>487.42599999999993</v>
      </c>
      <c r="F374" s="68">
        <f t="shared" si="32"/>
        <v>25.201603999999918</v>
      </c>
      <c r="G374" s="74">
        <f t="shared" si="33"/>
        <v>5.4522444548772624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65.224395999999999</v>
      </c>
      <c r="E375" s="68">
        <f>E376+E394+E398</f>
        <v>23.552</v>
      </c>
      <c r="F375" s="68">
        <f t="shared" si="32"/>
        <v>-41.672395999999999</v>
      </c>
      <c r="G375" s="74">
        <f t="shared" si="33"/>
        <v>-63.890811652744162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65.224395999999999</v>
      </c>
      <c r="E376" s="68">
        <f>E377+SUM(E381:E384,E389:E391)</f>
        <v>23.552</v>
      </c>
      <c r="F376" s="74">
        <f t="shared" si="32"/>
        <v>-41.672395999999999</v>
      </c>
      <c r="G376" s="74">
        <f t="shared" si="33"/>
        <v>-63.890811652744162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60</v>
      </c>
      <c r="E382" s="68">
        <v>0</v>
      </c>
      <c r="F382" s="74">
        <f t="shared" si="32"/>
        <v>-60</v>
      </c>
      <c r="G382" s="74">
        <f t="shared" si="33"/>
        <v>-100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5.2243959999999996</v>
      </c>
      <c r="E384" s="68">
        <f>E385+E387</f>
        <v>23.552</v>
      </c>
      <c r="F384" s="74">
        <f t="shared" si="32"/>
        <v>18.327604000000001</v>
      </c>
      <c r="G384" s="74">
        <f t="shared" si="33"/>
        <v>350.80809341405211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5.2243959999999996</v>
      </c>
      <c r="E387" s="68">
        <v>23.552</v>
      </c>
      <c r="F387" s="74">
        <f t="shared" si="32"/>
        <v>18.327604000000001</v>
      </c>
      <c r="G387" s="74">
        <f t="shared" si="33"/>
        <v>350.80809341405211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5.2243959999999996</v>
      </c>
      <c r="E388" s="68">
        <f>IF(E147&lt;0,E387,E387-IF(E147&gt;E387,E387,E147))</f>
        <v>23.552</v>
      </c>
      <c r="F388" s="74">
        <f t="shared" si="32"/>
        <v>18.327604000000001</v>
      </c>
      <c r="G388" s="74">
        <f t="shared" si="33"/>
        <v>350.80809341405211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387</v>
      </c>
      <c r="E399" s="68">
        <f>E400+E413+E414</f>
        <v>352.38</v>
      </c>
      <c r="F399" s="68">
        <f t="shared" si="32"/>
        <v>-34.620000000000005</v>
      </c>
      <c r="G399" s="74">
        <f t="shared" si="33"/>
        <v>-8.9457364341085288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387</v>
      </c>
      <c r="E400" s="68">
        <f>E401+SUM(E405:E410)</f>
        <v>352.38</v>
      </c>
      <c r="F400" s="74">
        <f t="shared" si="32"/>
        <v>-34.620000000000005</v>
      </c>
      <c r="G400" s="74">
        <f t="shared" si="33"/>
        <v>-8.9457364341085288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387</v>
      </c>
      <c r="E406" s="68">
        <v>352.38</v>
      </c>
      <c r="F406" s="74">
        <f t="shared" si="32"/>
        <v>-34.620000000000005</v>
      </c>
      <c r="G406" s="74">
        <f t="shared" si="33"/>
        <v>-8.9457364341085288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0</v>
      </c>
      <c r="E414" s="68">
        <f>E415+SUM(E419:E424)</f>
        <v>0</v>
      </c>
      <c r="F414" s="68">
        <f t="shared" si="32"/>
        <v>0</v>
      </c>
      <c r="G414" s="74">
        <f t="shared" si="33"/>
        <v>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0</v>
      </c>
      <c r="E420" s="68">
        <v>0</v>
      </c>
      <c r="F420" s="68">
        <f t="shared" si="32"/>
        <v>0</v>
      </c>
      <c r="G420" s="74">
        <f t="shared" si="33"/>
        <v>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10</v>
      </c>
      <c r="E427" s="68">
        <v>57.941999999999901</v>
      </c>
      <c r="F427" s="68">
        <f t="shared" si="32"/>
        <v>47.941999999999901</v>
      </c>
      <c r="G427" s="74">
        <f t="shared" si="33"/>
        <v>479.41999999999905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53.552</v>
      </c>
      <c r="F428" s="68">
        <f t="shared" si="32"/>
        <v>53.552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53.552</v>
      </c>
      <c r="F430" s="68">
        <f t="shared" si="32"/>
        <v>53.552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49.332999999999998</v>
      </c>
      <c r="F431" s="68">
        <f t="shared" si="32"/>
        <v>49.332999999999998</v>
      </c>
      <c r="G431" s="74">
        <f t="shared" si="33"/>
        <v>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49.332999999999998</v>
      </c>
      <c r="F432" s="68">
        <f t="shared" si="32"/>
        <v>49.332999999999998</v>
      </c>
      <c r="G432" s="74">
        <f t="shared" si="33"/>
        <v>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7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117.40943666666666</v>
      </c>
      <c r="E444" s="68">
        <v>245.75200000000001</v>
      </c>
      <c r="F444" s="124">
        <f>E444-D444</f>
        <v>128.34256333333335</v>
      </c>
      <c r="G444" s="68">
        <f t="shared" ref="G444:G451" si="36">IFERROR(F444/D444*100,0)</f>
        <v>109.31196586668462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70.8</v>
      </c>
      <c r="E445" s="68">
        <v>0</v>
      </c>
      <c r="F445" s="124">
        <f t="shared" ref="F445:F447" si="37">E445-D445</f>
        <v>-70.8</v>
      </c>
      <c r="G445" s="68">
        <f t="shared" si="36"/>
        <v>-100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46.609436666666667</v>
      </c>
      <c r="E446" s="68">
        <v>164.614</v>
      </c>
      <c r="F446" s="124">
        <f t="shared" si="37"/>
        <v>118.00456333333334</v>
      </c>
      <c r="G446" s="68">
        <f t="shared" si="36"/>
        <v>253.17740735048577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68">
        <v>15.318999999999999</v>
      </c>
      <c r="F447" s="124">
        <f t="shared" si="37"/>
        <v>15.318999999999999</v>
      </c>
      <c r="G447" s="68">
        <f t="shared" si="36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87">
        <f>E449+E450+E451</f>
        <v>0</v>
      </c>
      <c r="F448" s="93">
        <f t="shared" ref="F448:F451" si="38">E448-D448</f>
        <v>0</v>
      </c>
      <c r="G448" s="87">
        <f t="shared" si="36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8"/>
        <v>0</v>
      </c>
      <c r="G449" s="87">
        <f t="shared" si="36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8"/>
        <v>0</v>
      </c>
      <c r="G450" s="87">
        <f t="shared" si="36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8"/>
        <v>0</v>
      </c>
      <c r="G451" s="92">
        <f t="shared" si="36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56" zoomScaleNormal="70" zoomScaleSheetLayoutView="56" workbookViewId="0">
      <pane xSplit="3" ySplit="4" topLeftCell="D430" activePane="bottomRight" state="frozen"/>
      <selection activeCell="G355" sqref="G355"/>
      <selection pane="topRight" activeCell="G355" sqref="G355"/>
      <selection pane="bottomLeft" activeCell="G355" sqref="G355"/>
      <selection pane="bottomRight" activeCell="E447" sqref="E447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701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1252.8017215708385</v>
      </c>
      <c r="E23" s="70">
        <v>878.36819882000009</v>
      </c>
      <c r="F23" s="70">
        <f t="shared" ref="F23:F76" si="0">E23-D23</f>
        <v>-374.43352275083839</v>
      </c>
      <c r="G23" s="66">
        <f t="shared" ref="G23:G76" si="1">IFERROR(F23/D23*100,0)</f>
        <v>-29.887692226456313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1210.0072400404756</v>
      </c>
      <c r="E29" s="68">
        <v>864.24537100999999</v>
      </c>
      <c r="F29" s="68">
        <f t="shared" si="0"/>
        <v>-345.76186903047562</v>
      </c>
      <c r="G29" s="67">
        <f t="shared" si="1"/>
        <v>-28.575190097119556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31.678948567966103</v>
      </c>
      <c r="E31" s="68">
        <v>6.7319548099999995</v>
      </c>
      <c r="F31" s="68">
        <f t="shared" si="0"/>
        <v>-24.946993757966105</v>
      </c>
      <c r="G31" s="67">
        <f t="shared" si="1"/>
        <v>-78.749437357250613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11.1155329623969</v>
      </c>
      <c r="E37" s="68">
        <f>E23-E24-SUM(E28:E34)</f>
        <v>7.390873000000056</v>
      </c>
      <c r="F37" s="68">
        <f t="shared" si="0"/>
        <v>-3.7246599623968439</v>
      </c>
      <c r="G37" s="67">
        <f t="shared" si="1"/>
        <v>-33.508604355698623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1216.9684009954899</v>
      </c>
      <c r="E38" s="68">
        <v>877.67719896000017</v>
      </c>
      <c r="F38" s="68">
        <f t="shared" si="0"/>
        <v>-339.29120203548973</v>
      </c>
      <c r="G38" s="68">
        <f t="shared" si="1"/>
        <v>-27.880033841301614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1184.2694627150818</v>
      </c>
      <c r="E44" s="68">
        <v>858.34136681000007</v>
      </c>
      <c r="F44" s="68">
        <f t="shared" si="0"/>
        <v>-325.9280959050817</v>
      </c>
      <c r="G44" s="68">
        <f t="shared" si="1"/>
        <v>-27.521447285979317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25.224384052937577</v>
      </c>
      <c r="E46" s="68">
        <v>15.826896399999999</v>
      </c>
      <c r="F46" s="68">
        <f t="shared" si="0"/>
        <v>-9.3974876529375777</v>
      </c>
      <c r="G46" s="68">
        <f t="shared" si="1"/>
        <v>-37.255568394516125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7.4745542274707741</v>
      </c>
      <c r="E52" s="68">
        <f>E38-E39-SUM(E43:E49)</f>
        <v>3.5089357500000915</v>
      </c>
      <c r="F52" s="68">
        <f t="shared" si="0"/>
        <v>-3.9656184774706826</v>
      </c>
      <c r="G52" s="68">
        <f t="shared" si="1"/>
        <v>-53.054916143307743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295.55312704112475</v>
      </c>
      <c r="E53" s="68">
        <v>205.33988059000001</v>
      </c>
      <c r="F53" s="68">
        <f t="shared" si="0"/>
        <v>-90.213246451124746</v>
      </c>
      <c r="G53" s="68">
        <f t="shared" si="1"/>
        <v>-30.523529679512411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15.243190445038111</v>
      </c>
      <c r="E54" s="68">
        <v>0</v>
      </c>
      <c r="F54" s="68">
        <f t="shared" si="0"/>
        <v>-15.243190445038111</v>
      </c>
      <c r="G54" s="68">
        <f t="shared" si="1"/>
        <v>-100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210.33330242974975</v>
      </c>
      <c r="E55" s="68">
        <v>139.80657941000001</v>
      </c>
      <c r="F55" s="68">
        <f t="shared" si="0"/>
        <v>-70.526723019749738</v>
      </c>
      <c r="G55" s="68">
        <f t="shared" si="1"/>
        <v>-33.53093504691455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210.33330242974975</v>
      </c>
      <c r="E56" s="68">
        <v>139.80657941000001</v>
      </c>
      <c r="F56" s="68">
        <f t="shared" si="0"/>
        <v>-70.526723019749738</v>
      </c>
      <c r="G56" s="68">
        <f t="shared" si="1"/>
        <v>-33.53093504691455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183.64649622541828</v>
      </c>
      <c r="E57" s="68">
        <v>125.83889531</v>
      </c>
      <c r="F57" s="68">
        <f t="shared" si="0"/>
        <v>-57.807600915418277</v>
      </c>
      <c r="G57" s="68">
        <f t="shared" si="1"/>
        <v>-31.477649780185246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52.107367332156862</v>
      </c>
      <c r="E60" s="68">
        <v>54.706644560000001</v>
      </c>
      <c r="F60" s="68">
        <f t="shared" si="0"/>
        <v>2.5992772278431389</v>
      </c>
      <c r="G60" s="68">
        <f t="shared" si="1"/>
        <v>4.9883104077665701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17.869266834180003</v>
      </c>
      <c r="E61" s="68">
        <f>E53-E54-E55-E60</f>
        <v>10.826656619999994</v>
      </c>
      <c r="F61" s="68">
        <f t="shared" si="0"/>
        <v>-7.0426102141800087</v>
      </c>
      <c r="G61" s="68">
        <f t="shared" si="1"/>
        <v>-39.411858805024018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210.77359084544022</v>
      </c>
      <c r="E62" s="68">
        <v>145.75269839999999</v>
      </c>
      <c r="F62" s="68">
        <f t="shared" si="0"/>
        <v>-65.020892445440239</v>
      </c>
      <c r="G62" s="68">
        <f t="shared" si="1"/>
        <v>-30.848690381291604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0</v>
      </c>
      <c r="E63" s="68">
        <v>0</v>
      </c>
      <c r="F63" s="68">
        <f t="shared" si="0"/>
        <v>0</v>
      </c>
      <c r="G63" s="68">
        <f t="shared" si="1"/>
        <v>0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181.43919171586282</v>
      </c>
      <c r="E64" s="68">
        <v>128.13174738000001</v>
      </c>
      <c r="F64" s="68">
        <f t="shared" si="0"/>
        <v>-53.307444335862812</v>
      </c>
      <c r="G64" s="68">
        <f t="shared" si="1"/>
        <v>-29.380336095931948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29.334399129577395</v>
      </c>
      <c r="E67" s="68">
        <f>E62-SUM(E63:E66)</f>
        <v>17.620951019999978</v>
      </c>
      <c r="F67" s="68">
        <f t="shared" si="0"/>
        <v>-11.713448109577417</v>
      </c>
      <c r="G67" s="68">
        <f t="shared" si="1"/>
        <v>-39.930758621767502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395.96844266935165</v>
      </c>
      <c r="E68" s="68">
        <v>266.88199836999996</v>
      </c>
      <c r="F68" s="68">
        <f t="shared" si="0"/>
        <v>-129.08644429935168</v>
      </c>
      <c r="G68" s="68">
        <f t="shared" si="1"/>
        <v>-32.600184860474769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211.96451921729869</v>
      </c>
      <c r="E69" s="68">
        <v>187.63829942000001</v>
      </c>
      <c r="F69" s="68">
        <f t="shared" si="0"/>
        <v>-24.326219797298677</v>
      </c>
      <c r="G69" s="68">
        <f t="shared" si="1"/>
        <v>-11.476552720769403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50.414912076903228</v>
      </c>
      <c r="E70" s="68">
        <v>30.33146558</v>
      </c>
      <c r="F70" s="68">
        <f t="shared" si="0"/>
        <v>-20.083446496903228</v>
      </c>
      <c r="G70" s="68">
        <f t="shared" si="1"/>
        <v>-39.836321575385888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49.79655335932749</v>
      </c>
      <c r="E71" s="68">
        <v>29.977103770000003</v>
      </c>
      <c r="F71" s="68">
        <f t="shared" si="0"/>
        <v>-19.819449589327487</v>
      </c>
      <c r="G71" s="68">
        <f t="shared" si="1"/>
        <v>-39.800846147547816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0.6183587175757348</v>
      </c>
      <c r="E72" s="68">
        <f>E70-E71</f>
        <v>0.35436180999999678</v>
      </c>
      <c r="F72" s="68">
        <f t="shared" si="0"/>
        <v>-0.26399690757573802</v>
      </c>
      <c r="G72" s="68">
        <f t="shared" si="1"/>
        <v>-42.693164998260805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52.293809145371348</v>
      </c>
      <c r="E73" s="68">
        <f>E38-E53-E62-E68-E69-E70</f>
        <v>41.732856600000204</v>
      </c>
      <c r="F73" s="68">
        <f t="shared" si="0"/>
        <v>-10.560952545371144</v>
      </c>
      <c r="G73" s="68">
        <f t="shared" si="1"/>
        <v>-20.195416470834616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39.681666692652627</v>
      </c>
      <c r="E74" s="68">
        <v>25.845034999999999</v>
      </c>
      <c r="F74" s="68">
        <f t="shared" si="0"/>
        <v>-13.836631692652627</v>
      </c>
      <c r="G74" s="68">
        <f t="shared" si="1"/>
        <v>-34.86907896238791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0.53056874852297498</v>
      </c>
      <c r="E75" s="68">
        <v>0.44041544000000005</v>
      </c>
      <c r="F75" s="68">
        <f t="shared" si="0"/>
        <v>-9.0153308522974929E-2</v>
      </c>
      <c r="G75" s="68">
        <f t="shared" si="1"/>
        <v>-16.991824108364547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12.081573704195746</v>
      </c>
      <c r="E76" s="69">
        <f>E73-E74-E75</f>
        <v>15.447406160000204</v>
      </c>
      <c r="F76" s="69">
        <f t="shared" si="0"/>
        <v>3.3658324558044583</v>
      </c>
      <c r="G76" s="69">
        <f t="shared" si="1"/>
        <v>27.859222136231775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89.182095137288002</v>
      </c>
      <c r="E78" s="68">
        <v>139.70135872531554</v>
      </c>
      <c r="F78" s="68">
        <f t="shared" ref="F78:F141" si="2">E78-D78</f>
        <v>50.519263588027542</v>
      </c>
      <c r="G78" s="68">
        <f t="shared" ref="G78:G141" si="3">IFERROR(F78/D78*100,0)</f>
        <v>56.647316381452548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28.682688754896333</v>
      </c>
      <c r="E80" s="71">
        <v>99.976459550000001</v>
      </c>
      <c r="F80" s="71">
        <f t="shared" si="2"/>
        <v>71.293770795103669</v>
      </c>
      <c r="G80" s="71">
        <f t="shared" si="3"/>
        <v>248.56027760972489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35.83332057534858</v>
      </c>
      <c r="E81" s="72">
        <f>E23-E38</f>
        <v>0.69099985999991986</v>
      </c>
      <c r="F81" s="72">
        <f t="shared" si="2"/>
        <v>-35.14232071534866</v>
      </c>
      <c r="G81" s="72">
        <f t="shared" si="3"/>
        <v>-98.071627611103139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25.737777325393836</v>
      </c>
      <c r="E87" s="68">
        <f t="shared" si="4"/>
        <v>5.9040041999999175</v>
      </c>
      <c r="F87" s="68">
        <f t="shared" si="2"/>
        <v>-19.833773125393918</v>
      </c>
      <c r="G87" s="68">
        <f t="shared" si="3"/>
        <v>-77.060939935264699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6.454564515028526</v>
      </c>
      <c r="E89" s="68">
        <f t="shared" si="4"/>
        <v>-9.0949415899999995</v>
      </c>
      <c r="F89" s="68">
        <f t="shared" si="2"/>
        <v>-15.549506105028525</v>
      </c>
      <c r="G89" s="68">
        <f t="shared" si="3"/>
        <v>-240.90712965721752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3.6409787349261258</v>
      </c>
      <c r="E95" s="68">
        <f t="shared" si="4"/>
        <v>3.8819372499999645</v>
      </c>
      <c r="F95" s="68">
        <f t="shared" si="2"/>
        <v>0.2409585150738387</v>
      </c>
      <c r="G95" s="68">
        <f t="shared" si="3"/>
        <v>6.6179599667100959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-5.9163763884228828</v>
      </c>
      <c r="E96" s="68">
        <f>E97-E103</f>
        <v>-10.365129409999998</v>
      </c>
      <c r="F96" s="68">
        <f t="shared" si="2"/>
        <v>-4.4487530215771152</v>
      </c>
      <c r="G96" s="68">
        <f t="shared" si="3"/>
        <v>75.19388100936915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2.3158400000000001</v>
      </c>
      <c r="E97" s="68">
        <v>20.82382861</v>
      </c>
      <c r="F97" s="68">
        <f t="shared" si="2"/>
        <v>18.507988609999998</v>
      </c>
      <c r="G97" s="68">
        <f t="shared" si="3"/>
        <v>799.19116217009798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3.8762699999999998E-3</v>
      </c>
      <c r="F99" s="68">
        <f t="shared" si="2"/>
        <v>3.8762699999999998E-3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10.91152537</v>
      </c>
      <c r="F100" s="68">
        <f t="shared" si="2"/>
        <v>10.91152537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10.838029539999999</v>
      </c>
      <c r="F101" s="68">
        <f t="shared" si="2"/>
        <v>10.838029539999999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2.3158400000000001</v>
      </c>
      <c r="E102" s="68">
        <f>E97-E98-E99-E100</f>
        <v>9.9084269700000007</v>
      </c>
      <c r="F102" s="68">
        <f t="shared" si="2"/>
        <v>7.592586970000001</v>
      </c>
      <c r="G102" s="68">
        <f t="shared" si="3"/>
        <v>327.85455687784997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8.2322163884228825</v>
      </c>
      <c r="E103" s="68">
        <v>31.188958019999998</v>
      </c>
      <c r="F103" s="68">
        <f t="shared" si="2"/>
        <v>22.956741631577117</v>
      </c>
      <c r="G103" s="68">
        <f t="shared" si="3"/>
        <v>278.86465258446805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5.3069972630228843</v>
      </c>
      <c r="E104" s="68">
        <v>0.38827040000000013</v>
      </c>
      <c r="F104" s="68">
        <f t="shared" si="2"/>
        <v>-4.9187268630228846</v>
      </c>
      <c r="G104" s="68">
        <f t="shared" si="3"/>
        <v>-92.68380252039475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0</v>
      </c>
      <c r="E105" s="68">
        <v>6.5002862100000005</v>
      </c>
      <c r="F105" s="68">
        <f t="shared" si="2"/>
        <v>6.5002862100000005</v>
      </c>
      <c r="G105" s="68">
        <f t="shared" si="3"/>
        <v>0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0</v>
      </c>
      <c r="E106" s="68">
        <v>3.9140130200000005</v>
      </c>
      <c r="F106" s="68">
        <f t="shared" si="2"/>
        <v>3.9140130200000005</v>
      </c>
      <c r="G106" s="68">
        <f t="shared" si="3"/>
        <v>0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0</v>
      </c>
      <c r="E107" s="68">
        <v>2.10368661</v>
      </c>
      <c r="F107" s="68">
        <f t="shared" si="2"/>
        <v>2.10368661</v>
      </c>
      <c r="G107" s="68">
        <f t="shared" si="3"/>
        <v>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2.9252191253999982</v>
      </c>
      <c r="E108" s="68">
        <f>E103-E104-E105-E106</f>
        <v>20.38638839</v>
      </c>
      <c r="F108" s="68">
        <f t="shared" si="2"/>
        <v>17.461169264600002</v>
      </c>
      <c r="G108" s="68">
        <f t="shared" si="3"/>
        <v>596.91833384319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29.916944186925697</v>
      </c>
      <c r="E109" s="68">
        <f>E81+E96</f>
        <v>-9.6741295500000781</v>
      </c>
      <c r="F109" s="68">
        <f t="shared" si="2"/>
        <v>-39.591073736925779</v>
      </c>
      <c r="G109" s="68">
        <f t="shared" si="3"/>
        <v>-132.33662331805891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19.821400936971049</v>
      </c>
      <c r="E115" s="68">
        <v>-5.7410017183634174</v>
      </c>
      <c r="F115" s="68">
        <f t="shared" si="2"/>
        <v>-25.562402655334466</v>
      </c>
      <c r="G115" s="68">
        <f t="shared" si="3"/>
        <v>-128.96365265310411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6.4545645150285234</v>
      </c>
      <c r="E117" s="68">
        <v>-9.0509413516366646</v>
      </c>
      <c r="F117" s="68">
        <f t="shared" si="2"/>
        <v>-15.505505866665189</v>
      </c>
      <c r="G117" s="68">
        <f t="shared" si="3"/>
        <v>-240.2254378364776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0</v>
      </c>
      <c r="F118" s="68">
        <f t="shared" si="2"/>
        <v>0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3.6409787349261267</v>
      </c>
      <c r="E123" s="68">
        <f>E109-E110-SUM(E114:E120)</f>
        <v>5.1178135200000039</v>
      </c>
      <c r="F123" s="68">
        <f t="shared" si="2"/>
        <v>1.4768347850738772</v>
      </c>
      <c r="G123" s="68">
        <f t="shared" si="3"/>
        <v>40.561477904480029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-3.4505649979942619</v>
      </c>
      <c r="E124" s="68">
        <v>6.0682399999999994</v>
      </c>
      <c r="F124" s="68">
        <f t="shared" si="2"/>
        <v>9.5188049979942608</v>
      </c>
      <c r="G124" s="68">
        <f t="shared" si="3"/>
        <v>-275.8622139715477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-4.1787607449794875</v>
      </c>
      <c r="E130" s="68">
        <v>5.0982399999999997</v>
      </c>
      <c r="F130" s="68">
        <f t="shared" si="2"/>
        <v>9.2770007449794871</v>
      </c>
      <c r="G130" s="68">
        <f t="shared" si="3"/>
        <v>-222.00363483660098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0.72819574698522549</v>
      </c>
      <c r="E138" s="68">
        <f>E124-E125-SUM(E129:E135)</f>
        <v>0.96999999999999975</v>
      </c>
      <c r="F138" s="68">
        <f t="shared" si="2"/>
        <v>0.24180425301477426</v>
      </c>
      <c r="G138" s="68">
        <f t="shared" si="3"/>
        <v>33.205941399116725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33.36750918491996</v>
      </c>
      <c r="E139" s="68">
        <f>E109-E124</f>
        <v>-15.742369550000078</v>
      </c>
      <c r="F139" s="68">
        <f t="shared" si="2"/>
        <v>-49.109878734920038</v>
      </c>
      <c r="G139" s="68">
        <f t="shared" si="3"/>
        <v>-147.1787374441322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24.000161681950537</v>
      </c>
      <c r="E145" s="68">
        <f t="shared" si="5"/>
        <v>-10.839241718363418</v>
      </c>
      <c r="F145" s="68">
        <f t="shared" si="6"/>
        <v>-34.839403400313955</v>
      </c>
      <c r="G145" s="68">
        <f t="shared" si="7"/>
        <v>-145.16320290673349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6.4545645150285234</v>
      </c>
      <c r="E147" s="68">
        <f t="shared" si="5"/>
        <v>-9.0509413516366646</v>
      </c>
      <c r="F147" s="68">
        <f t="shared" si="6"/>
        <v>-15.505505866665189</v>
      </c>
      <c r="G147" s="68">
        <f t="shared" si="7"/>
        <v>-240.2254378364776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0</v>
      </c>
      <c r="F148" s="68">
        <f t="shared" si="6"/>
        <v>0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2.9127829879409011</v>
      </c>
      <c r="E153" s="68">
        <f>E139-E140-SUM(E144:E150)</f>
        <v>4.1478135200000068</v>
      </c>
      <c r="F153" s="68">
        <f t="shared" si="6"/>
        <v>1.2350305320591057</v>
      </c>
      <c r="G153" s="68">
        <f t="shared" si="7"/>
        <v>42.400362030820951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33.36750918491996</v>
      </c>
      <c r="E154" s="68">
        <f>E139</f>
        <v>-15.742369550000078</v>
      </c>
      <c r="F154" s="68">
        <f t="shared" si="6"/>
        <v>-49.109878734920038</v>
      </c>
      <c r="G154" s="68">
        <f t="shared" si="7"/>
        <v>-147.1787374441322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24</v>
      </c>
      <c r="E155" s="68">
        <v>0</v>
      </c>
      <c r="F155" s="68">
        <f t="shared" si="6"/>
        <v>-24</v>
      </c>
      <c r="G155" s="68">
        <f t="shared" si="7"/>
        <v>-100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8.0990842505143004</v>
      </c>
      <c r="E157" s="68">
        <v>0</v>
      </c>
      <c r="F157" s="68">
        <f t="shared" si="6"/>
        <v>-8.0990842505143004</v>
      </c>
      <c r="G157" s="68">
        <f t="shared" si="7"/>
        <v>-100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1.26842493440566</v>
      </c>
      <c r="E158" s="71">
        <f>IF(E154-E155-E156-E157&lt;0,0,E154-E155-E156-E157)</f>
        <v>0</v>
      </c>
      <c r="F158" s="71">
        <f t="shared" si="6"/>
        <v>-1.26842493440566</v>
      </c>
      <c r="G158" s="71">
        <f t="shared" si="7"/>
        <v>-100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241.88146340422438</v>
      </c>
      <c r="E160" s="68">
        <f>E109+E105+E69</f>
        <v>184.46445607999993</v>
      </c>
      <c r="F160" s="68">
        <f t="shared" ref="F160:F165" si="8">E160-D160</f>
        <v>-57.417007324224443</v>
      </c>
      <c r="G160" s="68">
        <f t="shared" ref="G160:G165" si="9">IFERROR(F160/D160*100,0)</f>
        <v>-23.737663281898961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160.67412832598509</v>
      </c>
      <c r="E161" s="68">
        <v>64.874012550000003</v>
      </c>
      <c r="F161" s="68">
        <f t="shared" si="8"/>
        <v>-95.800115775985091</v>
      </c>
      <c r="G161" s="68">
        <f t="shared" si="9"/>
        <v>-59.62385903324784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12.619612099999999</v>
      </c>
      <c r="F162" s="68">
        <f t="shared" si="8"/>
        <v>12.619612099999999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160.67412832598509</v>
      </c>
      <c r="E163" s="68">
        <v>260.94231402999998</v>
      </c>
      <c r="F163" s="68">
        <f t="shared" si="8"/>
        <v>100.26818570401488</v>
      </c>
      <c r="G163" s="68">
        <f t="shared" si="9"/>
        <v>62.404686273190734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128.51810856</v>
      </c>
      <c r="F164" s="69">
        <f t="shared" si="8"/>
        <v>128.51810856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0.66426805123744337</v>
      </c>
      <c r="E165" s="71">
        <f>E163/E160</f>
        <v>1.4145940067545184</v>
      </c>
      <c r="F165" s="71">
        <f t="shared" si="8"/>
        <v>0.75032595551707504</v>
      </c>
      <c r="G165" s="71">
        <f t="shared" si="9"/>
        <v>112.95529780776256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1472.9013057233785</v>
      </c>
      <c r="E167" s="72">
        <f>E168+SUM(E172:E178)+E181+E184</f>
        <v>999.03695101000005</v>
      </c>
      <c r="F167" s="72">
        <f t="shared" ref="F167:F230" si="10">E167-D167</f>
        <v>-473.86435471337848</v>
      </c>
      <c r="G167" s="72">
        <f t="shared" ref="G167:G230" si="11">IFERROR(F167/D167*100,0)</f>
        <v>-32.172172899300399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1420.9453835177501</v>
      </c>
      <c r="E173" s="68">
        <v>966.45137284000009</v>
      </c>
      <c r="F173" s="68">
        <f t="shared" si="10"/>
        <v>-454.49401067775</v>
      </c>
      <c r="G173" s="68">
        <f t="shared" si="11"/>
        <v>-31.985325822487713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38.744880510000002</v>
      </c>
      <c r="E175" s="68">
        <v>23.974847459999999</v>
      </c>
      <c r="F175" s="68">
        <f t="shared" si="10"/>
        <v>-14.770033050000002</v>
      </c>
      <c r="G175" s="68">
        <f t="shared" si="11"/>
        <v>-38.121250744825183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</v>
      </c>
      <c r="F176" s="68">
        <f t="shared" si="10"/>
        <v>0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13.21104169562833</v>
      </c>
      <c r="E184" s="68">
        <v>8.6107307099999932</v>
      </c>
      <c r="F184" s="68">
        <f t="shared" si="10"/>
        <v>-4.6003109856283366</v>
      </c>
      <c r="G184" s="68">
        <f t="shared" si="11"/>
        <v>-34.821712712863715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1211.6523982011568</v>
      </c>
      <c r="E185" s="68">
        <f>SUM(E186:E187,E191:E196,E198:E202)</f>
        <v>809.37709499176322</v>
      </c>
      <c r="F185" s="68">
        <f t="shared" si="10"/>
        <v>-402.27530320939354</v>
      </c>
      <c r="G185" s="68">
        <f t="shared" si="11"/>
        <v>-33.200553542139602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247.4948394066281</v>
      </c>
      <c r="E187" s="68">
        <f>SUM(E188:E190)</f>
        <v>107.2396729</v>
      </c>
      <c r="F187" s="68">
        <f t="shared" si="10"/>
        <v>-140.25516650662809</v>
      </c>
      <c r="G187" s="68">
        <f t="shared" si="11"/>
        <v>-56.669935762253289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31.395494767446117</v>
      </c>
      <c r="E189" s="68">
        <v>19.035917710000003</v>
      </c>
      <c r="F189" s="68">
        <f t="shared" si="10"/>
        <v>-12.359577057446113</v>
      </c>
      <c r="G189" s="68">
        <f t="shared" si="11"/>
        <v>-39.367358753211043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216.09934463918199</v>
      </c>
      <c r="E190" s="68">
        <v>88.203755189999995</v>
      </c>
      <c r="F190" s="68">
        <f t="shared" si="10"/>
        <v>-127.895589449182</v>
      </c>
      <c r="G190" s="68">
        <f t="shared" si="11"/>
        <v>-59.18370074778683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0</v>
      </c>
      <c r="E191" s="68">
        <v>0</v>
      </c>
      <c r="F191" s="68">
        <f t="shared" si="10"/>
        <v>0</v>
      </c>
      <c r="G191" s="68">
        <f t="shared" si="11"/>
        <v>0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212.69084930822899</v>
      </c>
      <c r="E192" s="68">
        <v>158.62410988400001</v>
      </c>
      <c r="F192" s="68">
        <f t="shared" si="10"/>
        <v>-54.066739424228984</v>
      </c>
      <c r="G192" s="68">
        <f t="shared" si="11"/>
        <v>-25.420341119554291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294.4364363054404</v>
      </c>
      <c r="E194" s="68">
        <v>209.63891315000001</v>
      </c>
      <c r="F194" s="68">
        <f t="shared" si="10"/>
        <v>-84.797523155440388</v>
      </c>
      <c r="G194" s="68">
        <f t="shared" si="11"/>
        <v>-28.799942092585894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81.66399742316429</v>
      </c>
      <c r="E195" s="68">
        <v>64.459864100000004</v>
      </c>
      <c r="F195" s="68">
        <f t="shared" si="10"/>
        <v>-17.204133323164285</v>
      </c>
      <c r="G195" s="68">
        <f t="shared" si="11"/>
        <v>-21.066974267762543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165.07937834429799</v>
      </c>
      <c r="E196" s="68">
        <v>90.28028642999999</v>
      </c>
      <c r="F196" s="68">
        <f t="shared" si="10"/>
        <v>-74.799091914298003</v>
      </c>
      <c r="G196" s="68">
        <f t="shared" si="11"/>
        <v>-45.310984730202456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4.5309999999999997</v>
      </c>
      <c r="E197" s="68">
        <v>4.3690630000000006</v>
      </c>
      <c r="F197" s="68">
        <f t="shared" si="10"/>
        <v>-0.16193699999999911</v>
      </c>
      <c r="G197" s="68">
        <f t="shared" si="11"/>
        <v>-3.573979254027789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95.374947810227269</v>
      </c>
      <c r="E198" s="68">
        <v>77.019716340000002</v>
      </c>
      <c r="F198" s="68">
        <f t="shared" si="10"/>
        <v>-18.355231470227267</v>
      </c>
      <c r="G198" s="68">
        <f t="shared" si="11"/>
        <v>-19.245338416068829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34.724990993939194</v>
      </c>
      <c r="E199" s="68">
        <v>23.39357043999998</v>
      </c>
      <c r="F199" s="68">
        <f t="shared" si="10"/>
        <v>-11.331420553939214</v>
      </c>
      <c r="G199" s="68">
        <f t="shared" si="11"/>
        <v>-32.63188910809788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0.51525468799999996</v>
      </c>
      <c r="E200" s="68">
        <v>0.60047961999999999</v>
      </c>
      <c r="F200" s="68">
        <f t="shared" si="10"/>
        <v>8.5224932000000031E-2</v>
      </c>
      <c r="G200" s="68">
        <f t="shared" si="11"/>
        <v>16.540350623651197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0</v>
      </c>
      <c r="E201" s="68">
        <v>6.37252128</v>
      </c>
      <c r="F201" s="68">
        <f t="shared" si="10"/>
        <v>6.37252128</v>
      </c>
      <c r="G201" s="68">
        <f t="shared" si="11"/>
        <v>0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79.671703921230602</v>
      </c>
      <c r="E202" s="68">
        <v>71.747960847763196</v>
      </c>
      <c r="F202" s="68">
        <f t="shared" si="10"/>
        <v>-7.9237430734674064</v>
      </c>
      <c r="G202" s="68">
        <f t="shared" si="11"/>
        <v>-9.9454921678359121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4.2975912200000002</v>
      </c>
      <c r="F203" s="68">
        <f t="shared" si="10"/>
        <v>4.2975912200000002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1.1901794800000001</v>
      </c>
      <c r="F204" s="68">
        <f t="shared" si="10"/>
        <v>1.1901794800000001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3.1074117400000003</v>
      </c>
      <c r="F209" s="68">
        <f t="shared" si="10"/>
        <v>3.1074117400000003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246.99971954384762</v>
      </c>
      <c r="E210" s="68">
        <f>E211+SUM(E218:E220)</f>
        <v>406.62243044489998</v>
      </c>
      <c r="F210" s="68">
        <f t="shared" si="10"/>
        <v>159.62271090105236</v>
      </c>
      <c r="G210" s="68">
        <f t="shared" si="11"/>
        <v>64.624652690229468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229.79921639764109</v>
      </c>
      <c r="E211" s="68">
        <f>SUM(E212:E217)</f>
        <v>400.01459007489996</v>
      </c>
      <c r="F211" s="68">
        <f t="shared" si="10"/>
        <v>170.21537367725887</v>
      </c>
      <c r="G211" s="68">
        <f t="shared" si="11"/>
        <v>74.071346432583468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0</v>
      </c>
      <c r="E212" s="68">
        <v>0</v>
      </c>
      <c r="F212" s="68">
        <f t="shared" si="10"/>
        <v>0</v>
      </c>
      <c r="G212" s="68">
        <f t="shared" si="11"/>
        <v>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25.008599999999998</v>
      </c>
      <c r="E213" s="68">
        <v>129.84552345</v>
      </c>
      <c r="F213" s="68">
        <f t="shared" si="10"/>
        <v>104.83692345</v>
      </c>
      <c r="G213" s="68">
        <f t="shared" si="11"/>
        <v>419.20348780019674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0</v>
      </c>
      <c r="E214" s="68">
        <v>0</v>
      </c>
      <c r="F214" s="68">
        <f t="shared" si="10"/>
        <v>0</v>
      </c>
      <c r="G214" s="68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100.02655</v>
      </c>
      <c r="E215" s="68">
        <v>215.47324968999999</v>
      </c>
      <c r="F215" s="68">
        <f t="shared" si="10"/>
        <v>115.44669968999999</v>
      </c>
      <c r="G215" s="68">
        <f t="shared" si="11"/>
        <v>115.41605672693898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104.76406639764109</v>
      </c>
      <c r="E217" s="68">
        <v>54.695816934899995</v>
      </c>
      <c r="F217" s="68">
        <f t="shared" si="10"/>
        <v>-50.068249462741093</v>
      </c>
      <c r="G217" s="68">
        <f t="shared" si="11"/>
        <v>-47.791433823027369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17.200503146206525</v>
      </c>
      <c r="E219" s="68">
        <v>6.6078403699999999</v>
      </c>
      <c r="F219" s="68">
        <f t="shared" si="10"/>
        <v>-10.592662776206526</v>
      </c>
      <c r="G219" s="68">
        <f t="shared" si="11"/>
        <v>-61.583447217604672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13.705503146206528</v>
      </c>
      <c r="E221" s="68">
        <v>5.8999036599999997</v>
      </c>
      <c r="F221" s="68">
        <f t="shared" si="10"/>
        <v>-7.8055994862065283</v>
      </c>
      <c r="G221" s="68">
        <f t="shared" si="11"/>
        <v>-56.952301589650119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0</v>
      </c>
      <c r="E222" s="68">
        <f>SUM(E223:E224,E228:E229,E232:E234)</f>
        <v>209.50143826000001</v>
      </c>
      <c r="F222" s="68">
        <f t="shared" si="10"/>
        <v>209.50143826000001</v>
      </c>
      <c r="G222" s="68">
        <f t="shared" si="11"/>
        <v>0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3.84929E-3</v>
      </c>
      <c r="F223" s="68">
        <f t="shared" si="10"/>
        <v>3.84929E-3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0</v>
      </c>
      <c r="E224" s="68">
        <f>SUM(E225:E227)</f>
        <v>223.14671152999998</v>
      </c>
      <c r="F224" s="68">
        <f t="shared" si="10"/>
        <v>223.14671152999998</v>
      </c>
      <c r="G224" s="68">
        <f t="shared" si="11"/>
        <v>0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0</v>
      </c>
      <c r="F225" s="87">
        <f t="shared" si="10"/>
        <v>0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218.71344529000001</v>
      </c>
      <c r="F226" s="87">
        <f t="shared" si="10"/>
        <v>218.71344529000001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0</v>
      </c>
      <c r="E227" s="68">
        <v>4.4332662399999663</v>
      </c>
      <c r="F227" s="68">
        <f t="shared" si="10"/>
        <v>4.4332662399999663</v>
      </c>
      <c r="G227" s="68">
        <f t="shared" si="11"/>
        <v>0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-13.649122559999975</v>
      </c>
      <c r="F234" s="68">
        <f t="shared" si="12"/>
        <v>-13.649122559999975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-2.8269650642998023E-4</v>
      </c>
      <c r="E235" s="68">
        <f>E236+E240+E241</f>
        <v>27.185475520000001</v>
      </c>
      <c r="F235" s="68">
        <f t="shared" si="12"/>
        <v>27.185758216506432</v>
      </c>
      <c r="G235" s="68">
        <f t="shared" si="13"/>
        <v>-9616587.9655962233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0</v>
      </c>
      <c r="E236" s="68">
        <f>SUM(E237:E239)</f>
        <v>27.185475520000001</v>
      </c>
      <c r="F236" s="68">
        <f t="shared" si="12"/>
        <v>27.185475520000001</v>
      </c>
      <c r="G236" s="68">
        <f t="shared" si="13"/>
        <v>0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0</v>
      </c>
      <c r="E237" s="68">
        <v>0</v>
      </c>
      <c r="F237" s="68">
        <f t="shared" si="12"/>
        <v>0</v>
      </c>
      <c r="G237" s="68">
        <f t="shared" si="13"/>
        <v>0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22.752209280000002</v>
      </c>
      <c r="F238" s="87">
        <f t="shared" si="12"/>
        <v>22.752209280000002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0</v>
      </c>
      <c r="E239" s="68">
        <v>4.4332662399999982</v>
      </c>
      <c r="F239" s="68">
        <f t="shared" si="12"/>
        <v>4.4332662399999982</v>
      </c>
      <c r="G239" s="68">
        <f t="shared" si="13"/>
        <v>0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-2.8269650642998023E-4</v>
      </c>
      <c r="E240" s="68">
        <v>0</v>
      </c>
      <c r="F240" s="68">
        <f t="shared" si="12"/>
        <v>2.8269650642998023E-4</v>
      </c>
      <c r="G240" s="68">
        <f t="shared" si="13"/>
        <v>-100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0</v>
      </c>
      <c r="F241" s="68">
        <f t="shared" si="12"/>
        <v>0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261.24890752222177</v>
      </c>
      <c r="E242" s="68">
        <f>E167-E185</f>
        <v>189.65985601823684</v>
      </c>
      <c r="F242" s="68">
        <f t="shared" si="12"/>
        <v>-71.589051503984933</v>
      </c>
      <c r="G242" s="68">
        <f t="shared" si="13"/>
        <v>-27.402622343174997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-246.99971954384762</v>
      </c>
      <c r="E243" s="68">
        <f>E203-E210</f>
        <v>-402.32483922489996</v>
      </c>
      <c r="F243" s="68">
        <f t="shared" si="12"/>
        <v>-155.32511968105234</v>
      </c>
      <c r="G243" s="68">
        <f t="shared" si="13"/>
        <v>62.884735240955969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-403.5150187049</v>
      </c>
      <c r="F244" s="87">
        <f t="shared" si="12"/>
        <v>-403.5150187049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1.1901794800000001</v>
      </c>
      <c r="F245" s="87">
        <f t="shared" si="12"/>
        <v>1.1901794800000001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2.8269650642998023E-4</v>
      </c>
      <c r="E246" s="68">
        <f>E222-E235</f>
        <v>182.31596274</v>
      </c>
      <c r="F246" s="68">
        <f t="shared" si="12"/>
        <v>182.31568004349359</v>
      </c>
      <c r="G246" s="68">
        <f t="shared" si="13"/>
        <v>64491663.638103895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0</v>
      </c>
      <c r="E247" s="68">
        <f>E224-E236</f>
        <v>195.96123600999996</v>
      </c>
      <c r="F247" s="68">
        <f t="shared" si="12"/>
        <v>195.96123600999996</v>
      </c>
      <c r="G247" s="68">
        <f t="shared" si="13"/>
        <v>0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2.8269650642998023E-4</v>
      </c>
      <c r="E248" s="68">
        <f>E246-E247</f>
        <v>-13.645273269999961</v>
      </c>
      <c r="F248" s="68">
        <f t="shared" si="12"/>
        <v>-13.645555966506391</v>
      </c>
      <c r="G248" s="68">
        <f t="shared" si="13"/>
        <v>-4826927.6967121605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14.249470674880582</v>
      </c>
      <c r="E250" s="68">
        <f>E242+E243+E246+E249</f>
        <v>-30.34902046666312</v>
      </c>
      <c r="F250" s="68">
        <f t="shared" si="12"/>
        <v>-44.598491141543704</v>
      </c>
      <c r="G250" s="68">
        <f t="shared" si="13"/>
        <v>-312.98349362663231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0.99291228194320524</v>
      </c>
      <c r="E251" s="68">
        <v>5.9510029895164225</v>
      </c>
      <c r="F251" s="68">
        <f t="shared" si="12"/>
        <v>4.9580907075732172</v>
      </c>
      <c r="G251" s="68">
        <f t="shared" si="13"/>
        <v>499.3483107963832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15.242382956823759</v>
      </c>
      <c r="E252" s="71">
        <f>E251+E250</f>
        <v>-24.398017477146698</v>
      </c>
      <c r="F252" s="71">
        <f t="shared" si="12"/>
        <v>-39.640400433970456</v>
      </c>
      <c r="G252" s="69">
        <f t="shared" si="13"/>
        <v>-260.06694980868537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95.634714510640038</v>
      </c>
      <c r="E254" s="68">
        <v>79.079603059999911</v>
      </c>
      <c r="F254" s="68">
        <f t="shared" ref="F254:F317" si="14">E254-D254</f>
        <v>-16.555111450640126</v>
      </c>
      <c r="G254" s="68">
        <f t="shared" ref="G254:G317" si="15">IFERROR(F254/D254*100,0)</f>
        <v>-17.310776254576734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89.780428245840056</v>
      </c>
      <c r="E265" s="68">
        <v>66.025398940000002</v>
      </c>
      <c r="F265" s="68">
        <f t="shared" si="14"/>
        <v>-23.755029305840054</v>
      </c>
      <c r="G265" s="68">
        <f t="shared" si="15"/>
        <v>-26.4590287326244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0</v>
      </c>
      <c r="E266" s="68">
        <v>0.63272767000000041</v>
      </c>
      <c r="F266" s="68">
        <f t="shared" si="14"/>
        <v>0.63272767000000041</v>
      </c>
      <c r="G266" s="68">
        <f t="shared" si="15"/>
        <v>0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1.252919695199991</v>
      </c>
      <c r="E269" s="68">
        <v>3.9911301899999998</v>
      </c>
      <c r="F269" s="68">
        <f t="shared" si="14"/>
        <v>2.7382104948000086</v>
      </c>
      <c r="G269" s="68">
        <f t="shared" si="15"/>
        <v>218.54636855739869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5.2682150000000094E-2</v>
      </c>
      <c r="F270" s="68">
        <f t="shared" si="14"/>
        <v>5.2682150000000094E-2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0</v>
      </c>
      <c r="F271" s="68">
        <f t="shared" si="14"/>
        <v>0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0</v>
      </c>
      <c r="F272" s="68">
        <f t="shared" si="14"/>
        <v>0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4.6013665695999899</v>
      </c>
      <c r="E281" s="68">
        <f>E254-E265-E269-E271</f>
        <v>9.0630739299999092</v>
      </c>
      <c r="F281" s="68">
        <f t="shared" si="14"/>
        <v>4.4617073603999193</v>
      </c>
      <c r="G281" s="68">
        <f t="shared" si="15"/>
        <v>96.964831923568923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2.7394892699999995</v>
      </c>
      <c r="E282" s="68">
        <v>1.6030059800000009</v>
      </c>
      <c r="F282" s="68">
        <f t="shared" si="14"/>
        <v>-1.1364832899999986</v>
      </c>
      <c r="G282" s="68">
        <f t="shared" si="15"/>
        <v>-41.485225090879766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168.92704166126407</v>
      </c>
      <c r="E283" s="68">
        <v>219.26129166000027</v>
      </c>
      <c r="F283" s="68">
        <f t="shared" si="14"/>
        <v>50.334249998736198</v>
      </c>
      <c r="G283" s="68">
        <f t="shared" si="15"/>
        <v>29.796443188573356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4.9005774825334667</v>
      </c>
      <c r="E286" s="68">
        <v>3.4217290600000001</v>
      </c>
      <c r="F286" s="68">
        <f t="shared" si="14"/>
        <v>-1.4788484225334666</v>
      </c>
      <c r="G286" s="68">
        <f t="shared" si="15"/>
        <v>-30.177023581493128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4.9005774825334667</v>
      </c>
      <c r="E287" s="68">
        <v>0</v>
      </c>
      <c r="F287" s="68">
        <f t="shared" si="14"/>
        <v>-4.9005774825334667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3.4217290600000001</v>
      </c>
      <c r="F289" s="68">
        <f t="shared" si="14"/>
        <v>3.4217290600000001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0</v>
      </c>
      <c r="E291" s="68">
        <v>0</v>
      </c>
      <c r="F291" s="68">
        <f t="shared" si="14"/>
        <v>0</v>
      </c>
      <c r="G291" s="68">
        <f t="shared" si="15"/>
        <v>0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21.649480978371169</v>
      </c>
      <c r="E293" s="68">
        <v>15.399400880000002</v>
      </c>
      <c r="F293" s="68">
        <f t="shared" si="14"/>
        <v>-6.2500800983711677</v>
      </c>
      <c r="G293" s="68">
        <f t="shared" si="15"/>
        <v>-28.869422341419117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10.381566496736493</v>
      </c>
      <c r="E295" s="68">
        <v>11.66213151</v>
      </c>
      <c r="F295" s="68">
        <f t="shared" si="14"/>
        <v>1.2805650132635069</v>
      </c>
      <c r="G295" s="68">
        <f t="shared" si="15"/>
        <v>12.334988305147013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19.852226074881461</v>
      </c>
      <c r="E297" s="68">
        <v>20.026420359999999</v>
      </c>
      <c r="F297" s="68">
        <f t="shared" si="14"/>
        <v>0.17419428511853852</v>
      </c>
      <c r="G297" s="68">
        <f t="shared" si="15"/>
        <v>0.87745467163978308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7.7350000000000003</v>
      </c>
      <c r="E299" s="68">
        <v>40.319409620000002</v>
      </c>
      <c r="F299" s="68">
        <f t="shared" si="14"/>
        <v>32.584409620000002</v>
      </c>
      <c r="G299" s="68">
        <f t="shared" si="15"/>
        <v>421.25933574660638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97.408190628741494</v>
      </c>
      <c r="E301" s="68">
        <v>88.520922180000014</v>
      </c>
      <c r="F301" s="68">
        <f t="shared" si="14"/>
        <v>-8.8872684487414801</v>
      </c>
      <c r="G301" s="68">
        <f t="shared" si="15"/>
        <v>-9.1237383544204569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78.313097769999999</v>
      </c>
      <c r="F302" s="68">
        <f t="shared" si="14"/>
        <v>78.313097769999999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7</v>
      </c>
      <c r="E303" s="68">
        <f>E283-E286-E291-E293-E295-E297-E299-E301</f>
        <v>39.911278050000249</v>
      </c>
      <c r="F303" s="68">
        <f t="shared" si="14"/>
        <v>32.911278050000249</v>
      </c>
      <c r="G303" s="68">
        <f t="shared" si="15"/>
        <v>470.16111500000352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0</v>
      </c>
      <c r="E304" s="68">
        <v>27.151008070000003</v>
      </c>
      <c r="F304" s="68">
        <f t="shared" si="14"/>
        <v>27.151008070000003</v>
      </c>
      <c r="G304" s="68">
        <f t="shared" si="15"/>
        <v>0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99.634397370015705</v>
      </c>
      <c r="E305" s="68">
        <f>E167/1.2/E23*100</f>
        <v>94.781527112064779</v>
      </c>
      <c r="F305" s="68">
        <f t="shared" si="14"/>
        <v>-4.8528702579509257</v>
      </c>
      <c r="G305" s="68">
        <f t="shared" si="15"/>
        <v>-4.8706775832935021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99.519322127433156</v>
      </c>
      <c r="E311" s="68">
        <f>E173/1.2/E29*100</f>
        <v>93.188366527451677</v>
      </c>
      <c r="F311" s="68">
        <f t="shared" si="14"/>
        <v>-6.3309555999814791</v>
      </c>
      <c r="G311" s="68">
        <f t="shared" si="15"/>
        <v>-6.3615340866920045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429.66274199999998</v>
      </c>
      <c r="E340" s="68">
        <v>319.90885100000003</v>
      </c>
      <c r="F340" s="68">
        <f t="shared" ref="F340:F350" si="26">E340-D340</f>
        <v>-109.75389099999995</v>
      </c>
      <c r="G340" s="68">
        <f t="shared" ref="G340:G350" si="27">IFERROR(F340/D340*100,0)</f>
        <v>-25.544195544886218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429.66274199999998</v>
      </c>
      <c r="E341" s="68">
        <f>E340</f>
        <v>319.90885100000003</v>
      </c>
      <c r="F341" s="68">
        <f t="shared" si="26"/>
        <v>-109.75389099999995</v>
      </c>
      <c r="G341" s="68">
        <f t="shared" si="27"/>
        <v>-25.544195544886218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0</v>
      </c>
      <c r="E342" s="68">
        <v>0</v>
      </c>
      <c r="F342" s="68">
        <f t="shared" si="26"/>
        <v>0</v>
      </c>
      <c r="G342" s="68">
        <f t="shared" si="27"/>
        <v>0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429.66274199999998</v>
      </c>
      <c r="E343" s="68">
        <f>E341-E342</f>
        <v>319.90885100000003</v>
      </c>
      <c r="F343" s="68">
        <f t="shared" si="26"/>
        <v>-109.75389099999995</v>
      </c>
      <c r="G343" s="68">
        <f t="shared" si="27"/>
        <v>-25.544195544886218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78.138842283127133</v>
      </c>
      <c r="E344" s="68">
        <v>55.181834169953945</v>
      </c>
      <c r="F344" s="68">
        <f t="shared" si="26"/>
        <v>-22.957008113173188</v>
      </c>
      <c r="G344" s="68">
        <f t="shared" si="27"/>
        <v>-29.379764842165311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1.9259415748313853</v>
      </c>
      <c r="E345" s="68">
        <v>0.95855555555555561</v>
      </c>
      <c r="F345" s="68">
        <f t="shared" si="26"/>
        <v>-0.96738601927582968</v>
      </c>
      <c r="G345" s="68">
        <f t="shared" si="27"/>
        <v>-50.229250560756164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1.9259415748313853</v>
      </c>
      <c r="E346" s="68">
        <f>E345</f>
        <v>0.95855555555555561</v>
      </c>
      <c r="F346" s="68">
        <f t="shared" si="26"/>
        <v>-0.96738601927582968</v>
      </c>
      <c r="G346" s="68">
        <f t="shared" si="27"/>
        <v>-50.229250560756164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0</v>
      </c>
      <c r="E347" s="68">
        <v>0</v>
      </c>
      <c r="F347" s="68">
        <f t="shared" si="26"/>
        <v>0</v>
      </c>
      <c r="G347" s="68">
        <f t="shared" si="27"/>
        <v>0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1.9259415748313853</v>
      </c>
      <c r="E348" s="68">
        <f>E346-E347</f>
        <v>0.95855555555555561</v>
      </c>
      <c r="F348" s="68">
        <f t="shared" si="26"/>
        <v>-0.96738601927582968</v>
      </c>
      <c r="G348" s="68">
        <f t="shared" si="27"/>
        <v>-50.229250560756164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44883.023300758585</v>
      </c>
      <c r="E349" s="68">
        <v>46392.211407000003</v>
      </c>
      <c r="F349" s="68">
        <f t="shared" si="26"/>
        <v>1509.1881062414177</v>
      </c>
      <c r="G349" s="68">
        <f t="shared" si="27"/>
        <v>3.3624920855452052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844.92155209919451</v>
      </c>
      <c r="E350" s="68">
        <f>E29-E63-E64-E57</f>
        <v>610.27472832000001</v>
      </c>
      <c r="F350" s="68">
        <f t="shared" si="26"/>
        <v>-234.64682377919451</v>
      </c>
      <c r="G350" s="68">
        <f t="shared" si="27"/>
        <v>-27.771433122544703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562.75</v>
      </c>
      <c r="E367" s="71">
        <v>551.47000000000014</v>
      </c>
      <c r="F367" s="71">
        <f t="shared" si="30"/>
        <v>-11.279999999999859</v>
      </c>
      <c r="G367" s="71">
        <f t="shared" si="31"/>
        <v>-2.0044424700133021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247</v>
      </c>
      <c r="E373" s="72">
        <f>E374+E431</f>
        <v>415.84800000000001</v>
      </c>
      <c r="F373" s="75">
        <f t="shared" ref="F373:F436" si="32">E373-D373</f>
        <v>168.84800000000001</v>
      </c>
      <c r="G373" s="75">
        <f t="shared" ref="G373:G436" si="33">IFERROR(F373/D373*100,0)</f>
        <v>68.359514170040498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247</v>
      </c>
      <c r="E374" s="68">
        <f>E375+E399+E427+E428</f>
        <v>202.63200000000001</v>
      </c>
      <c r="F374" s="68">
        <f t="shared" si="32"/>
        <v>-44.367999999999995</v>
      </c>
      <c r="G374" s="74">
        <f t="shared" si="33"/>
        <v>-17.962753036437245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24</v>
      </c>
      <c r="E375" s="68">
        <f>E376+E394+E398</f>
        <v>9.5730000000000004</v>
      </c>
      <c r="F375" s="68">
        <f t="shared" si="32"/>
        <v>-14.427</v>
      </c>
      <c r="G375" s="74">
        <f t="shared" si="33"/>
        <v>-60.112500000000004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24</v>
      </c>
      <c r="E376" s="68">
        <f>E377+SUM(E381:E384,E389:E391)</f>
        <v>9.5730000000000004</v>
      </c>
      <c r="F376" s="74">
        <f t="shared" si="32"/>
        <v>-14.427</v>
      </c>
      <c r="G376" s="74">
        <f t="shared" si="33"/>
        <v>-60.112500000000004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24</v>
      </c>
      <c r="E382" s="68">
        <v>0</v>
      </c>
      <c r="F382" s="74">
        <f t="shared" si="32"/>
        <v>-24</v>
      </c>
      <c r="G382" s="74">
        <f t="shared" si="33"/>
        <v>-100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0</v>
      </c>
      <c r="E384" s="68">
        <f>E385+E387</f>
        <v>9.5730000000000004</v>
      </c>
      <c r="F384" s="74">
        <f t="shared" si="32"/>
        <v>9.5730000000000004</v>
      </c>
      <c r="G384" s="74">
        <f t="shared" si="33"/>
        <v>0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0</v>
      </c>
      <c r="E387" s="68">
        <v>9.5730000000000004</v>
      </c>
      <c r="F387" s="74">
        <f t="shared" si="32"/>
        <v>9.5730000000000004</v>
      </c>
      <c r="G387" s="74">
        <f t="shared" si="33"/>
        <v>0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0</v>
      </c>
      <c r="E388" s="68">
        <f>IF(E147&lt;0,E387,E387-IF(E147&gt;E387,E387,E147))</f>
        <v>9.5730000000000004</v>
      </c>
      <c r="F388" s="74">
        <f t="shared" si="32"/>
        <v>9.5730000000000004</v>
      </c>
      <c r="G388" s="74">
        <f t="shared" si="33"/>
        <v>0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210</v>
      </c>
      <c r="E399" s="68">
        <f>E400+E413+E414</f>
        <v>162.52500000000001</v>
      </c>
      <c r="F399" s="68">
        <f t="shared" si="32"/>
        <v>-47.474999999999994</v>
      </c>
      <c r="G399" s="74">
        <f t="shared" si="33"/>
        <v>-22.607142857142854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210</v>
      </c>
      <c r="E400" s="68">
        <f>E401+SUM(E405:E410)</f>
        <v>162.52500000000001</v>
      </c>
      <c r="F400" s="74">
        <f t="shared" si="32"/>
        <v>-47.474999999999994</v>
      </c>
      <c r="G400" s="74">
        <f t="shared" si="33"/>
        <v>-22.607142857142854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210</v>
      </c>
      <c r="E406" s="68">
        <v>162.52500000000001</v>
      </c>
      <c r="F406" s="74">
        <f t="shared" si="32"/>
        <v>-47.474999999999994</v>
      </c>
      <c r="G406" s="74">
        <f t="shared" si="33"/>
        <v>-22.607142857142854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0</v>
      </c>
      <c r="E414" s="68">
        <f>E415+SUM(E419:E424)</f>
        <v>0</v>
      </c>
      <c r="F414" s="68">
        <f t="shared" si="32"/>
        <v>0</v>
      </c>
      <c r="G414" s="74">
        <f t="shared" si="33"/>
        <v>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0</v>
      </c>
      <c r="E420" s="68">
        <v>0</v>
      </c>
      <c r="F420" s="68">
        <f t="shared" si="32"/>
        <v>0</v>
      </c>
      <c r="G420" s="74">
        <f t="shared" si="33"/>
        <v>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13</v>
      </c>
      <c r="E427" s="68">
        <v>30.533999999999999</v>
      </c>
      <c r="F427" s="68">
        <f t="shared" si="32"/>
        <v>17.533999999999999</v>
      </c>
      <c r="G427" s="74">
        <f t="shared" si="33"/>
        <v>134.87692307692308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0</v>
      </c>
      <c r="F428" s="68">
        <f t="shared" si="32"/>
        <v>0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0</v>
      </c>
      <c r="F430" s="68">
        <f t="shared" si="32"/>
        <v>0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213.21600000000001</v>
      </c>
      <c r="F431" s="68">
        <f t="shared" si="32"/>
        <v>213.21600000000001</v>
      </c>
      <c r="G431" s="74">
        <v>100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213.21600000000001</v>
      </c>
      <c r="F432" s="68">
        <f t="shared" si="32"/>
        <v>213.21600000000001</v>
      </c>
      <c r="G432" s="74">
        <v>100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7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58.392899999999997</v>
      </c>
      <c r="E444" s="119">
        <v>221.75200000000001</v>
      </c>
      <c r="F444" s="74">
        <f t="shared" ref="F444:F451" si="36">E444-D444</f>
        <v>163.35910000000001</v>
      </c>
      <c r="G444" s="68">
        <f t="shared" ref="G444:G451" si="37">IFERROR(F444/D444*100,0)</f>
        <v>279.75849803657644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0</v>
      </c>
      <c r="E445" s="119">
        <v>0</v>
      </c>
      <c r="F445" s="74">
        <f t="shared" si="36"/>
        <v>0</v>
      </c>
      <c r="G445" s="68">
        <f t="shared" si="37"/>
        <v>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58.392899999999997</v>
      </c>
      <c r="E446" s="119">
        <v>101.84199999999998</v>
      </c>
      <c r="F446" s="74">
        <f t="shared" si="36"/>
        <v>43.449099999999987</v>
      </c>
      <c r="G446" s="68">
        <f t="shared" si="37"/>
        <v>74.408190036802395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119">
        <v>100.039</v>
      </c>
      <c r="F447" s="74">
        <f t="shared" si="36"/>
        <v>100.039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87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64" zoomScaleNormal="70" zoomScaleSheetLayoutView="64" workbookViewId="0">
      <pane xSplit="3" ySplit="4" topLeftCell="D430" activePane="bottomRight" state="frozen"/>
      <selection activeCell="G355" sqref="G355"/>
      <selection pane="topRight" activeCell="G355" sqref="G355"/>
      <selection pane="bottomLeft" activeCell="G355" sqref="G355"/>
      <selection pane="bottomRight" activeCell="E447" sqref="E447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702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14379.293764396944</v>
      </c>
      <c r="E23" s="70">
        <v>10419.957750459998</v>
      </c>
      <c r="F23" s="70">
        <f t="shared" ref="F23:F76" si="0">E23-D23</f>
        <v>-3959.3360139369452</v>
      </c>
      <c r="G23" s="66">
        <f t="shared" ref="G23:G76" si="1">IFERROR(F23/D23*100,0)</f>
        <v>-27.534982446357976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14243.626822201699</v>
      </c>
      <c r="E29" s="68">
        <v>10289.008425819999</v>
      </c>
      <c r="F29" s="68">
        <f t="shared" si="0"/>
        <v>-3954.6183963817002</v>
      </c>
      <c r="G29" s="67">
        <f t="shared" si="1"/>
        <v>-27.764125287371282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73.617375499999994</v>
      </c>
      <c r="E31" s="68">
        <v>88.685895049999985</v>
      </c>
      <c r="F31" s="68">
        <f t="shared" si="0"/>
        <v>15.068519549999991</v>
      </c>
      <c r="G31" s="67">
        <f t="shared" si="1"/>
        <v>20.468699743309909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62.049566695245481</v>
      </c>
      <c r="E37" s="68">
        <f>E23-E24-SUM(E28:E34)</f>
        <v>42.263429590000669</v>
      </c>
      <c r="F37" s="68">
        <f t="shared" si="0"/>
        <v>-19.786137105244812</v>
      </c>
      <c r="G37" s="67">
        <f t="shared" si="1"/>
        <v>-31.887631387377464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11813.895192628057</v>
      </c>
      <c r="E38" s="68">
        <v>8949.3071415400009</v>
      </c>
      <c r="F38" s="68">
        <f t="shared" si="0"/>
        <v>-2864.5880510880561</v>
      </c>
      <c r="G38" s="68">
        <f t="shared" si="1"/>
        <v>-24.247616932267832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11719.465731439206</v>
      </c>
      <c r="E44" s="68">
        <v>8848.1967076805013</v>
      </c>
      <c r="F44" s="68">
        <f t="shared" si="0"/>
        <v>-2871.2690237587049</v>
      </c>
      <c r="G44" s="68">
        <f t="shared" si="1"/>
        <v>-24.499999313587303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60.122688881201789</v>
      </c>
      <c r="E46" s="68">
        <v>79.428975559999998</v>
      </c>
      <c r="F46" s="68">
        <f t="shared" si="0"/>
        <v>19.306286678798209</v>
      </c>
      <c r="G46" s="68">
        <f t="shared" si="1"/>
        <v>32.111482433771513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34.306772307649233</v>
      </c>
      <c r="E52" s="68">
        <f>E38-E39-SUM(E43:E49)</f>
        <v>21.681458299499354</v>
      </c>
      <c r="F52" s="68">
        <f t="shared" si="0"/>
        <v>-12.625314008149878</v>
      </c>
      <c r="G52" s="68">
        <f t="shared" si="1"/>
        <v>-36.801229491749261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3045.0925798401267</v>
      </c>
      <c r="E53" s="68">
        <v>2299.9292348600002</v>
      </c>
      <c r="F53" s="68">
        <f t="shared" si="0"/>
        <v>-745.16334498012657</v>
      </c>
      <c r="G53" s="68">
        <f t="shared" si="1"/>
        <v>-24.470958614310803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124.51055666077335</v>
      </c>
      <c r="E54" s="68">
        <v>0.14505956</v>
      </c>
      <c r="F54" s="68">
        <f t="shared" si="0"/>
        <v>-124.36549710077334</v>
      </c>
      <c r="G54" s="68">
        <f t="shared" si="1"/>
        <v>-99.883496175834125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2514.2720421631607</v>
      </c>
      <c r="E55" s="68">
        <v>1866.7032812700002</v>
      </c>
      <c r="F55" s="68">
        <f t="shared" si="0"/>
        <v>-647.56876089316052</v>
      </c>
      <c r="G55" s="68">
        <f t="shared" si="1"/>
        <v>-25.755715771155096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2514.2720421631607</v>
      </c>
      <c r="E56" s="68">
        <v>1866.7032812700002</v>
      </c>
      <c r="F56" s="68">
        <f t="shared" si="0"/>
        <v>-647.56876089316052</v>
      </c>
      <c r="G56" s="68">
        <f t="shared" si="1"/>
        <v>-25.755715771155096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2442.3153497738604</v>
      </c>
      <c r="E57" s="68">
        <v>1818.2760442200001</v>
      </c>
      <c r="F57" s="68">
        <f t="shared" si="0"/>
        <v>-624.03930555386023</v>
      </c>
      <c r="G57" s="68">
        <f t="shared" si="1"/>
        <v>-25.551135548963465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268.92020099404152</v>
      </c>
      <c r="E60" s="68">
        <v>325.16414179999998</v>
      </c>
      <c r="F60" s="68">
        <f t="shared" si="0"/>
        <v>56.243940805958459</v>
      </c>
      <c r="G60" s="68">
        <f t="shared" si="1"/>
        <v>20.914732548189885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137.3897800221512</v>
      </c>
      <c r="E61" s="68">
        <f>E53-E54-E55-E60</f>
        <v>107.9167522300001</v>
      </c>
      <c r="F61" s="68">
        <f t="shared" si="0"/>
        <v>-29.4730277921511</v>
      </c>
      <c r="G61" s="68">
        <f t="shared" si="1"/>
        <v>-21.452125323586074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3796.7805366832754</v>
      </c>
      <c r="E62" s="68">
        <v>2764.1744206000003</v>
      </c>
      <c r="F62" s="68">
        <f t="shared" si="0"/>
        <v>-1032.6061160832751</v>
      </c>
      <c r="G62" s="68">
        <f t="shared" si="1"/>
        <v>-27.196887102284844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2553.7437758524816</v>
      </c>
      <c r="E63" s="68">
        <v>1873.1470780300001</v>
      </c>
      <c r="F63" s="68">
        <f t="shared" si="0"/>
        <v>-680.59669782248147</v>
      </c>
      <c r="G63" s="68">
        <f t="shared" si="1"/>
        <v>-26.650939074547018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482.12704603331736</v>
      </c>
      <c r="E64" s="68">
        <v>374.91829823999996</v>
      </c>
      <c r="F64" s="68">
        <f t="shared" si="0"/>
        <v>-107.2087477933174</v>
      </c>
      <c r="G64" s="68">
        <f t="shared" si="1"/>
        <v>-22.236617645778939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760.909714797476</v>
      </c>
      <c r="E67" s="68">
        <f>E62-SUM(E63:E66)</f>
        <v>516.10904433000042</v>
      </c>
      <c r="F67" s="68">
        <f t="shared" si="0"/>
        <v>-244.80067046747558</v>
      </c>
      <c r="G67" s="68">
        <f t="shared" si="1"/>
        <v>-32.172104746044909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2898.919109046531</v>
      </c>
      <c r="E68" s="68">
        <v>2310.0698450199998</v>
      </c>
      <c r="F68" s="68">
        <f t="shared" si="0"/>
        <v>-588.84926402653127</v>
      </c>
      <c r="G68" s="68">
        <f t="shared" si="1"/>
        <v>-20.312718012342426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1274.9351952125833</v>
      </c>
      <c r="E69" s="68">
        <v>760.61428548000015</v>
      </c>
      <c r="F69" s="68">
        <f t="shared" si="0"/>
        <v>-514.32090973258312</v>
      </c>
      <c r="G69" s="68">
        <f t="shared" si="1"/>
        <v>-40.340945301680605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241.87429783408302</v>
      </c>
      <c r="E70" s="68">
        <v>84.957775709999993</v>
      </c>
      <c r="F70" s="68">
        <f t="shared" si="0"/>
        <v>-156.91652212408303</v>
      </c>
      <c r="G70" s="68">
        <f t="shared" si="1"/>
        <v>-64.875236240157292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231.24574525826986</v>
      </c>
      <c r="E71" s="68">
        <v>79.077778469999984</v>
      </c>
      <c r="F71" s="68">
        <f t="shared" si="0"/>
        <v>-152.16796678826989</v>
      </c>
      <c r="G71" s="68">
        <f t="shared" si="1"/>
        <v>-65.803574728831919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10.62855257581317</v>
      </c>
      <c r="E72" s="68">
        <f>E70-E71</f>
        <v>5.8799972400000087</v>
      </c>
      <c r="F72" s="68">
        <f t="shared" si="0"/>
        <v>-4.7485553358131618</v>
      </c>
      <c r="G72" s="68">
        <f t="shared" si="1"/>
        <v>-44.677347192309099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556.29347401145571</v>
      </c>
      <c r="E73" s="68">
        <f>E38-E53-E62-E68-E69-E70</f>
        <v>729.56157987000051</v>
      </c>
      <c r="F73" s="68">
        <f t="shared" si="0"/>
        <v>173.2681058585448</v>
      </c>
      <c r="G73" s="68">
        <f t="shared" si="1"/>
        <v>31.146888100106796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379.984026565791</v>
      </c>
      <c r="E74" s="68">
        <v>253.25794561999999</v>
      </c>
      <c r="F74" s="68">
        <f t="shared" si="0"/>
        <v>-126.72608094579101</v>
      </c>
      <c r="G74" s="68">
        <f t="shared" si="1"/>
        <v>-33.350370564550417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72.451180722873772</v>
      </c>
      <c r="E75" s="68">
        <v>109.75330747</v>
      </c>
      <c r="F75" s="68">
        <f t="shared" si="0"/>
        <v>37.302126747126223</v>
      </c>
      <c r="G75" s="68">
        <f t="shared" si="1"/>
        <v>51.485878318266607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103.858266722791</v>
      </c>
      <c r="E76" s="69">
        <f>E73-E74-E75</f>
        <v>366.55032678000055</v>
      </c>
      <c r="F76" s="69">
        <f t="shared" si="0"/>
        <v>262.69206005720957</v>
      </c>
      <c r="G76" s="69">
        <f t="shared" si="1"/>
        <v>252.93322173223171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656.59265926227988</v>
      </c>
      <c r="E78" s="68">
        <v>1211.024763286362</v>
      </c>
      <c r="F78" s="68">
        <f t="shared" ref="F78:F141" si="2">E78-D78</f>
        <v>554.43210402408215</v>
      </c>
      <c r="G78" s="68">
        <f t="shared" ref="G78:G141" si="3">IFERROR(F78/D78*100,0)</f>
        <v>84.440801492818835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321.23489631582351</v>
      </c>
      <c r="E80" s="71">
        <v>653.35549036999998</v>
      </c>
      <c r="F80" s="71">
        <f t="shared" si="2"/>
        <v>332.12059405417648</v>
      </c>
      <c r="G80" s="71">
        <f t="shared" si="3"/>
        <v>103.38870336417332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2565.3985717688865</v>
      </c>
      <c r="E81" s="72">
        <f>E23-E38</f>
        <v>1470.6506089199975</v>
      </c>
      <c r="F81" s="72">
        <f t="shared" si="2"/>
        <v>-1094.7479628488891</v>
      </c>
      <c r="G81" s="72">
        <f t="shared" si="3"/>
        <v>-42.673601478387098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2524.1610907624927</v>
      </c>
      <c r="E87" s="68">
        <f t="shared" si="4"/>
        <v>1440.8117181394973</v>
      </c>
      <c r="F87" s="68">
        <f t="shared" si="2"/>
        <v>-1083.3493726229954</v>
      </c>
      <c r="G87" s="68">
        <f t="shared" si="3"/>
        <v>-42.919185173547689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13.494686618798205</v>
      </c>
      <c r="E89" s="68">
        <f t="shared" si="4"/>
        <v>9.2569194899999871</v>
      </c>
      <c r="F89" s="68">
        <f t="shared" si="2"/>
        <v>-4.2377671287982182</v>
      </c>
      <c r="G89" s="68">
        <f t="shared" si="3"/>
        <v>-31.40322742208015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27.742794387596248</v>
      </c>
      <c r="E95" s="68">
        <f t="shared" si="4"/>
        <v>20.581971290501315</v>
      </c>
      <c r="F95" s="68">
        <f t="shared" si="2"/>
        <v>-7.1608230970949336</v>
      </c>
      <c r="G95" s="68">
        <f t="shared" si="3"/>
        <v>-25.81147016789529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-1094.9736691613004</v>
      </c>
      <c r="E96" s="68">
        <f>E97-E103</f>
        <v>-950.75012980000008</v>
      </c>
      <c r="F96" s="68">
        <f t="shared" si="2"/>
        <v>144.22353936130037</v>
      </c>
      <c r="G96" s="68">
        <f t="shared" si="3"/>
        <v>-13.171416210562302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3.0802578144E-2</v>
      </c>
      <c r="E97" s="68">
        <v>374.50177474999998</v>
      </c>
      <c r="F97" s="68">
        <f t="shared" si="2"/>
        <v>374.47097217185598</v>
      </c>
      <c r="G97" s="68">
        <f t="shared" si="3"/>
        <v>1215713.082266131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2.7934640299999995</v>
      </c>
      <c r="F98" s="68">
        <f t="shared" si="2"/>
        <v>2.7934640299999995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3.0802578144E-2</v>
      </c>
      <c r="E99" s="68">
        <v>0.71574529000000009</v>
      </c>
      <c r="F99" s="68">
        <f t="shared" si="2"/>
        <v>0.68494271185600009</v>
      </c>
      <c r="G99" s="68">
        <f t="shared" si="3"/>
        <v>2223.6538404478306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80.212195760000014</v>
      </c>
      <c r="F100" s="68">
        <f t="shared" si="2"/>
        <v>80.212195760000014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79.98943490000002</v>
      </c>
      <c r="F101" s="68">
        <f t="shared" si="2"/>
        <v>79.98943490000002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0</v>
      </c>
      <c r="E102" s="68">
        <f>E97-E98-E99-E100</f>
        <v>290.78036967000003</v>
      </c>
      <c r="F102" s="68">
        <f t="shared" si="2"/>
        <v>290.78036967000003</v>
      </c>
      <c r="G102" s="68">
        <f t="shared" si="3"/>
        <v>0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1095.0044717394444</v>
      </c>
      <c r="E103" s="68">
        <v>1325.2519045500001</v>
      </c>
      <c r="F103" s="68">
        <f t="shared" si="2"/>
        <v>230.24743281055567</v>
      </c>
      <c r="G103" s="68">
        <f t="shared" si="3"/>
        <v>21.027076943786479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23.61725086976865</v>
      </c>
      <c r="E104" s="68">
        <v>10.745469530000001</v>
      </c>
      <c r="F104" s="68">
        <f t="shared" si="2"/>
        <v>-12.871781339768649</v>
      </c>
      <c r="G104" s="68">
        <f t="shared" si="3"/>
        <v>-54.501607366356176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1043.3840941609626</v>
      </c>
      <c r="E105" s="68">
        <v>883.64722497999992</v>
      </c>
      <c r="F105" s="68">
        <f t="shared" si="2"/>
        <v>-159.73686918096269</v>
      </c>
      <c r="G105" s="68">
        <f t="shared" si="3"/>
        <v>-15.309498206354688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0</v>
      </c>
      <c r="E106" s="68">
        <v>123.00107438000001</v>
      </c>
      <c r="F106" s="68">
        <f t="shared" si="2"/>
        <v>123.00107438000001</v>
      </c>
      <c r="G106" s="68">
        <f t="shared" si="3"/>
        <v>0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0</v>
      </c>
      <c r="E107" s="68">
        <v>31.916162490000001</v>
      </c>
      <c r="F107" s="68">
        <f t="shared" si="2"/>
        <v>31.916162490000001</v>
      </c>
      <c r="G107" s="68">
        <f t="shared" si="3"/>
        <v>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28.003126708713143</v>
      </c>
      <c r="E108" s="68">
        <f>E103-E104-E105-E106</f>
        <v>307.85813566000013</v>
      </c>
      <c r="F108" s="68">
        <f t="shared" si="2"/>
        <v>279.855008951287</v>
      </c>
      <c r="G108" s="68">
        <f t="shared" si="3"/>
        <v>999.3705769442181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1470.4249026075861</v>
      </c>
      <c r="E109" s="68">
        <f>E81+E96</f>
        <v>519.90047911999739</v>
      </c>
      <c r="F109" s="68">
        <f t="shared" si="2"/>
        <v>-950.52442348758871</v>
      </c>
      <c r="G109" s="68">
        <f t="shared" si="3"/>
        <v>-64.642840433535298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1429.1874216011918</v>
      </c>
      <c r="E115" s="68">
        <v>340.65248505689124</v>
      </c>
      <c r="F115" s="68">
        <f t="shared" si="2"/>
        <v>-1088.5349365443005</v>
      </c>
      <c r="G115" s="68">
        <f t="shared" si="3"/>
        <v>-76.16460375258265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13.494686618798209</v>
      </c>
      <c r="E117" s="68">
        <v>1.0424311058068074</v>
      </c>
      <c r="F117" s="68">
        <f t="shared" si="2"/>
        <v>-12.452255512991401</v>
      </c>
      <c r="G117" s="68">
        <f t="shared" si="3"/>
        <v>-92.275247767853358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0</v>
      </c>
      <c r="F118" s="68">
        <f t="shared" si="2"/>
        <v>0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27.742794387596245</v>
      </c>
      <c r="E123" s="68">
        <f>E109-E110-SUM(E114:E120)</f>
        <v>178.20556295729932</v>
      </c>
      <c r="F123" s="68">
        <f t="shared" si="2"/>
        <v>150.46276856970309</v>
      </c>
      <c r="G123" s="68">
        <f t="shared" si="3"/>
        <v>542.34900229435698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163.01237994608121</v>
      </c>
      <c r="E124" s="68">
        <v>42.95928</v>
      </c>
      <c r="F124" s="68">
        <f t="shared" si="2"/>
        <v>-120.0530999460812</v>
      </c>
      <c r="G124" s="68">
        <f t="shared" si="3"/>
        <v>-73.646615052053448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157.46382106856197</v>
      </c>
      <c r="E130" s="68">
        <v>6.7042799999999989</v>
      </c>
      <c r="F130" s="68">
        <f t="shared" si="2"/>
        <v>-150.75954106856196</v>
      </c>
      <c r="G130" s="68">
        <f t="shared" si="3"/>
        <v>-95.742336268417574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5.5485588775192491</v>
      </c>
      <c r="E138" s="68">
        <f>E124-E125-SUM(E129:E135)</f>
        <v>36.255000000000003</v>
      </c>
      <c r="F138" s="68">
        <f t="shared" si="2"/>
        <v>30.706441122480754</v>
      </c>
      <c r="G138" s="68">
        <f t="shared" si="3"/>
        <v>553.41290955552677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1307.4125226615049</v>
      </c>
      <c r="E139" s="68">
        <f>E109-E124</f>
        <v>476.94119911999741</v>
      </c>
      <c r="F139" s="68">
        <f t="shared" si="2"/>
        <v>-830.47132354150745</v>
      </c>
      <c r="G139" s="68">
        <f t="shared" si="3"/>
        <v>-63.520220982044265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1271.7236005326299</v>
      </c>
      <c r="E145" s="68">
        <f t="shared" si="5"/>
        <v>333.94820505689125</v>
      </c>
      <c r="F145" s="68">
        <f t="shared" si="6"/>
        <v>-937.77539547573861</v>
      </c>
      <c r="G145" s="68">
        <f t="shared" si="7"/>
        <v>-73.740504232442845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13.494686618798209</v>
      </c>
      <c r="E147" s="68">
        <f t="shared" si="5"/>
        <v>1.0424311058068074</v>
      </c>
      <c r="F147" s="68">
        <f t="shared" si="6"/>
        <v>-12.452255512991401</v>
      </c>
      <c r="G147" s="68">
        <f t="shared" si="7"/>
        <v>-92.275247767853358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0</v>
      </c>
      <c r="F148" s="68">
        <f t="shared" si="6"/>
        <v>0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22.194235510076997</v>
      </c>
      <c r="E153" s="68">
        <f>E139-E140-SUM(E144:E150)</f>
        <v>141.95056295729933</v>
      </c>
      <c r="F153" s="68">
        <f t="shared" si="6"/>
        <v>119.75632744722233</v>
      </c>
      <c r="G153" s="68">
        <f t="shared" si="7"/>
        <v>539.58302547906442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1307.4125226615049</v>
      </c>
      <c r="E154" s="68">
        <f>E139</f>
        <v>476.94119911999741</v>
      </c>
      <c r="F154" s="68">
        <f t="shared" si="6"/>
        <v>-830.47132354150745</v>
      </c>
      <c r="G154" s="68">
        <f t="shared" si="7"/>
        <v>-63.520220982044265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752.71799999999996</v>
      </c>
      <c r="E155" s="68">
        <f>E375</f>
        <v>387.262</v>
      </c>
      <c r="F155" s="68">
        <f t="shared" si="6"/>
        <v>-365.45599999999996</v>
      </c>
      <c r="G155" s="68">
        <f t="shared" si="7"/>
        <v>-48.551515972781303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372.45860391451203</v>
      </c>
      <c r="E157" s="68">
        <v>0</v>
      </c>
      <c r="F157" s="68">
        <f t="shared" si="6"/>
        <v>-372.45860391451203</v>
      </c>
      <c r="G157" s="68">
        <f t="shared" si="7"/>
        <v>-100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182.23591874699292</v>
      </c>
      <c r="E158" s="71">
        <f>IF(E154-E155-E156-E157&lt;0,0,E154-E155-E156-E157)</f>
        <v>89.679199119997406</v>
      </c>
      <c r="F158" s="71">
        <f t="shared" si="6"/>
        <v>-92.556719626995516</v>
      </c>
      <c r="G158" s="71">
        <f t="shared" si="7"/>
        <v>-50.789504211569046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3788.7441919811317</v>
      </c>
      <c r="E160" s="68">
        <f>E109+E105+E69</f>
        <v>2164.1619895799972</v>
      </c>
      <c r="F160" s="68">
        <f t="shared" ref="F160:F165" si="8">E160-D160</f>
        <v>-1624.5822024011345</v>
      </c>
      <c r="G160" s="68">
        <f t="shared" ref="G160:G165" si="9">IFERROR(F160/D160*100,0)</f>
        <v>-42.879173680808513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16174.565835096935</v>
      </c>
      <c r="E161" s="68">
        <v>15796.967171559998</v>
      </c>
      <c r="F161" s="68">
        <f t="shared" si="8"/>
        <v>-377.59866353693724</v>
      </c>
      <c r="G161" s="68">
        <f t="shared" si="9"/>
        <v>-2.334521169758955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4989.2473411800001</v>
      </c>
      <c r="F162" s="68">
        <f t="shared" si="8"/>
        <v>4989.2473411800001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15101.645637270029</v>
      </c>
      <c r="E163" s="68">
        <v>16953.231200549999</v>
      </c>
      <c r="F163" s="68">
        <f t="shared" si="8"/>
        <v>1851.5855632799703</v>
      </c>
      <c r="G163" s="68">
        <f t="shared" si="9"/>
        <v>12.260819832180138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6675.2420203299998</v>
      </c>
      <c r="F164" s="69">
        <f t="shared" si="8"/>
        <v>6675.2420203299998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3.9859237974505186</v>
      </c>
      <c r="E165" s="71">
        <f>E163/E160</f>
        <v>7.8336239533715046</v>
      </c>
      <c r="F165" s="71">
        <f t="shared" si="8"/>
        <v>3.847700155920986</v>
      </c>
      <c r="G165" s="71">
        <f t="shared" si="9"/>
        <v>96.532205617730497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17314.55998667669</v>
      </c>
      <c r="E167" s="72">
        <f>E168+SUM(E172:E178)+E181+E184</f>
        <v>12803.077629864141</v>
      </c>
      <c r="F167" s="72">
        <f t="shared" ref="F167:F230" si="10">E167-D167</f>
        <v>-4511.4823568125485</v>
      </c>
      <c r="G167" s="72">
        <f t="shared" ref="G167:G230" si="11">IFERROR(F167/D167*100,0)</f>
        <v>-26.056003503895397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17138.807988057</v>
      </c>
      <c r="E173" s="68">
        <v>12476.048481663751</v>
      </c>
      <c r="F173" s="68">
        <f t="shared" si="10"/>
        <v>-4662.7595063932495</v>
      </c>
      <c r="G173" s="68">
        <f t="shared" si="11"/>
        <v>-27.205856496218665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46.203784999999996</v>
      </c>
      <c r="E175" s="68">
        <v>80.519763330000004</v>
      </c>
      <c r="F175" s="68">
        <f t="shared" si="10"/>
        <v>34.315978330000007</v>
      </c>
      <c r="G175" s="68">
        <f t="shared" si="11"/>
        <v>74.270924622300981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</v>
      </c>
      <c r="F176" s="68">
        <f t="shared" si="10"/>
        <v>0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129.54821361968877</v>
      </c>
      <c r="E184" s="68">
        <v>246.50938487039087</v>
      </c>
      <c r="F184" s="68">
        <f t="shared" si="10"/>
        <v>116.96117125070211</v>
      </c>
      <c r="G184" s="68">
        <f t="shared" si="11"/>
        <v>90.283893527132605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14128.055505218321</v>
      </c>
      <c r="E185" s="68">
        <f>SUM(E186:E187,E191:E196,E198:E202)</f>
        <v>11314.097666856076</v>
      </c>
      <c r="F185" s="68">
        <f t="shared" si="10"/>
        <v>-2813.9578383622447</v>
      </c>
      <c r="G185" s="68">
        <f t="shared" si="11"/>
        <v>-19.917516867929098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2936.2085124882519</v>
      </c>
      <c r="E187" s="68">
        <f>SUM(E188:E190)</f>
        <v>2237.27391674</v>
      </c>
      <c r="F187" s="68">
        <f t="shared" si="10"/>
        <v>-698.93459574825192</v>
      </c>
      <c r="G187" s="68">
        <f t="shared" si="11"/>
        <v>-23.803983701278383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83.845644747811761</v>
      </c>
      <c r="E189" s="68">
        <v>69.094032890000008</v>
      </c>
      <c r="F189" s="68">
        <f t="shared" si="10"/>
        <v>-14.751611857811753</v>
      </c>
      <c r="G189" s="68">
        <f t="shared" si="11"/>
        <v>-17.593772344623478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2852.3628677404404</v>
      </c>
      <c r="E190" s="68">
        <v>2168.1798838499999</v>
      </c>
      <c r="F190" s="68">
        <f t="shared" si="10"/>
        <v>-684.18298389044048</v>
      </c>
      <c r="G190" s="68">
        <f t="shared" si="11"/>
        <v>-23.986533818273635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3014.9681107451502</v>
      </c>
      <c r="E191" s="68">
        <v>2508.5174170200003</v>
      </c>
      <c r="F191" s="68">
        <f t="shared" si="10"/>
        <v>-506.4506937251499</v>
      </c>
      <c r="G191" s="68">
        <f t="shared" si="11"/>
        <v>-16.797878953352527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574.65861942737297</v>
      </c>
      <c r="E192" s="68">
        <v>460.65337872999999</v>
      </c>
      <c r="F192" s="68">
        <f t="shared" si="10"/>
        <v>-114.00524069737298</v>
      </c>
      <c r="G192" s="68">
        <f t="shared" si="11"/>
        <v>-19.838776769932586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2007.1646368529052</v>
      </c>
      <c r="E194" s="68">
        <v>1743.59809427</v>
      </c>
      <c r="F194" s="68">
        <f t="shared" si="10"/>
        <v>-263.56654258290519</v>
      </c>
      <c r="G194" s="68">
        <f t="shared" si="11"/>
        <v>-13.13128667891236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648.53622014531288</v>
      </c>
      <c r="E195" s="68">
        <v>459.12419573000005</v>
      </c>
      <c r="F195" s="68">
        <f t="shared" si="10"/>
        <v>-189.41202441531283</v>
      </c>
      <c r="G195" s="68">
        <f t="shared" si="11"/>
        <v>-29.206082641440229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1330.2578745025401</v>
      </c>
      <c r="E196" s="68">
        <v>671.98553276000007</v>
      </c>
      <c r="F196" s="68">
        <f t="shared" si="10"/>
        <v>-658.27234174253999</v>
      </c>
      <c r="G196" s="68">
        <f t="shared" si="11"/>
        <v>-49.484566440826811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31.669</v>
      </c>
      <c r="E197" s="68">
        <v>107.07696685999998</v>
      </c>
      <c r="F197" s="68">
        <f t="shared" si="10"/>
        <v>75.407966859999988</v>
      </c>
      <c r="G197" s="68">
        <f t="shared" si="11"/>
        <v>238.1128765038365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693.68513912442006</v>
      </c>
      <c r="E198" s="68">
        <v>480.43949090999996</v>
      </c>
      <c r="F198" s="68">
        <f t="shared" si="10"/>
        <v>-213.2456482144201</v>
      </c>
      <c r="G198" s="68">
        <f t="shared" si="11"/>
        <v>-30.740985526024389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851.80481693345985</v>
      </c>
      <c r="E199" s="68">
        <v>773.19648995999944</v>
      </c>
      <c r="F199" s="68">
        <f t="shared" si="10"/>
        <v>-78.608326973460407</v>
      </c>
      <c r="G199" s="68">
        <f t="shared" si="11"/>
        <v>-9.2284435836432976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87.537138954540993</v>
      </c>
      <c r="E200" s="68">
        <v>114.95871834</v>
      </c>
      <c r="F200" s="68">
        <f t="shared" si="10"/>
        <v>27.421579385459012</v>
      </c>
      <c r="G200" s="68">
        <f t="shared" si="11"/>
        <v>31.325651846697138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1041.4383139615973</v>
      </c>
      <c r="E201" s="68">
        <v>890.69206943000006</v>
      </c>
      <c r="F201" s="68">
        <f t="shared" si="10"/>
        <v>-150.7462445315972</v>
      </c>
      <c r="G201" s="68">
        <f t="shared" si="11"/>
        <v>-14.474812623146486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941.79612208277001</v>
      </c>
      <c r="E202" s="68">
        <v>973.65836296607756</v>
      </c>
      <c r="F202" s="68">
        <f t="shared" si="10"/>
        <v>31.86224088330755</v>
      </c>
      <c r="G202" s="68">
        <f t="shared" si="11"/>
        <v>3.3831357059365046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43.842853449999993</v>
      </c>
      <c r="F203" s="68">
        <f t="shared" si="10"/>
        <v>43.842853449999993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12.818151799999999</v>
      </c>
      <c r="F204" s="68">
        <f t="shared" si="10"/>
        <v>12.818151799999999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31.024701649999994</v>
      </c>
      <c r="F209" s="68">
        <f t="shared" si="10"/>
        <v>31.024701649999994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1602.9907219656091</v>
      </c>
      <c r="E210" s="68">
        <f>E211+SUM(E218:E220)</f>
        <v>2681.7587856177602</v>
      </c>
      <c r="F210" s="68">
        <f t="shared" si="10"/>
        <v>1078.7680636521511</v>
      </c>
      <c r="G210" s="68">
        <f t="shared" si="11"/>
        <v>67.297211947013082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1337.5017756553107</v>
      </c>
      <c r="E211" s="68">
        <f>SUM(E212:E217)</f>
        <v>2499.8440601277603</v>
      </c>
      <c r="F211" s="68">
        <f t="shared" si="10"/>
        <v>1162.3422844724496</v>
      </c>
      <c r="G211" s="68">
        <f t="shared" si="11"/>
        <v>86.903980662228179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0</v>
      </c>
      <c r="E212" s="68">
        <v>126.67131872000002</v>
      </c>
      <c r="F212" s="68">
        <f t="shared" si="10"/>
        <v>126.67131872000002</v>
      </c>
      <c r="G212" s="68">
        <f t="shared" si="11"/>
        <v>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769.93894532956699</v>
      </c>
      <c r="E213" s="68">
        <v>1403.6224855400001</v>
      </c>
      <c r="F213" s="68">
        <f t="shared" si="10"/>
        <v>633.68354021043308</v>
      </c>
      <c r="G213" s="68">
        <f t="shared" si="11"/>
        <v>82.303089622150395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0</v>
      </c>
      <c r="E214" s="68">
        <v>0</v>
      </c>
      <c r="F214" s="68">
        <f t="shared" si="10"/>
        <v>0</v>
      </c>
      <c r="G214" s="68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60.820685172459996</v>
      </c>
      <c r="E215" s="68">
        <v>674.08703652000008</v>
      </c>
      <c r="F215" s="68">
        <f t="shared" si="10"/>
        <v>613.26635134754008</v>
      </c>
      <c r="G215" s="68">
        <f t="shared" si="11"/>
        <v>1008.3187152670076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506.74214515328367</v>
      </c>
      <c r="E217" s="68">
        <v>295.46321934776</v>
      </c>
      <c r="F217" s="68">
        <f t="shared" si="10"/>
        <v>-211.27892580552367</v>
      </c>
      <c r="G217" s="68">
        <f t="shared" si="11"/>
        <v>-41.693576866714771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265.48894631029833</v>
      </c>
      <c r="E219" s="68">
        <v>181.91472549000002</v>
      </c>
      <c r="F219" s="68">
        <f t="shared" si="10"/>
        <v>-83.574220820298308</v>
      </c>
      <c r="G219" s="68">
        <f t="shared" si="11"/>
        <v>-31.479359868571844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261.20981631029855</v>
      </c>
      <c r="E221" s="68">
        <v>154.17593427</v>
      </c>
      <c r="F221" s="68">
        <f t="shared" si="10"/>
        <v>-107.03388204029855</v>
      </c>
      <c r="G221" s="68">
        <f t="shared" si="11"/>
        <v>-40.976209681626194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3811.5084656537197</v>
      </c>
      <c r="E222" s="68">
        <f>SUM(E223:E224,E228:E229,E232:E234)</f>
        <v>12096.967312659999</v>
      </c>
      <c r="F222" s="68">
        <f t="shared" si="10"/>
        <v>8285.458847006279</v>
      </c>
      <c r="G222" s="68">
        <f t="shared" si="11"/>
        <v>217.38004576582313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3.0802578144E-2</v>
      </c>
      <c r="E223" s="68">
        <v>0.71574529000000009</v>
      </c>
      <c r="F223" s="68">
        <f t="shared" si="10"/>
        <v>0.68494271185600009</v>
      </c>
      <c r="G223" s="68">
        <f t="shared" si="11"/>
        <v>2223.6538404478306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3811.4776630755759</v>
      </c>
      <c r="E224" s="68">
        <f>SUM(E225:E227)</f>
        <v>12114.26329639</v>
      </c>
      <c r="F224" s="68">
        <f t="shared" si="10"/>
        <v>8302.7856333144227</v>
      </c>
      <c r="G224" s="68">
        <f t="shared" si="11"/>
        <v>217.83639751451932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0</v>
      </c>
      <c r="F225" s="87">
        <f t="shared" si="10"/>
        <v>0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1372.08110394</v>
      </c>
      <c r="F226" s="87">
        <f t="shared" si="10"/>
        <v>1372.08110394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3811.4776630755759</v>
      </c>
      <c r="E227" s="68">
        <v>10742.18219245</v>
      </c>
      <c r="F227" s="68">
        <f t="shared" si="10"/>
        <v>6930.7045293744241</v>
      </c>
      <c r="G227" s="68">
        <f t="shared" si="11"/>
        <v>181.83773176783797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-4.5474735088646412E-13</v>
      </c>
      <c r="E234" s="68">
        <v>-18.01172901999951</v>
      </c>
      <c r="F234" s="68">
        <f t="shared" si="12"/>
        <v>-18.011729019999056</v>
      </c>
      <c r="G234" s="68">
        <f t="shared" si="13"/>
        <v>3960821098767876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5394.7623799368621</v>
      </c>
      <c r="E235" s="68">
        <f>E236+E240+E241</f>
        <v>10973.15809531</v>
      </c>
      <c r="F235" s="68">
        <f t="shared" si="12"/>
        <v>5578.395715373138</v>
      </c>
      <c r="G235" s="68">
        <f t="shared" si="13"/>
        <v>103.40391888471694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4886.3436411018492</v>
      </c>
      <c r="E236" s="68">
        <f>SUM(E237:E239)</f>
        <v>10950.630192449999</v>
      </c>
      <c r="F236" s="68">
        <f t="shared" si="12"/>
        <v>6064.2865513481493</v>
      </c>
      <c r="G236" s="68">
        <f t="shared" si="13"/>
        <v>124.10683727476604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1074.8659780262733</v>
      </c>
      <c r="E237" s="68">
        <v>200</v>
      </c>
      <c r="F237" s="68">
        <f t="shared" si="12"/>
        <v>-874.8659780262733</v>
      </c>
      <c r="G237" s="68">
        <f t="shared" si="13"/>
        <v>-81.393029076308594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8.4480000000000004</v>
      </c>
      <c r="F238" s="87">
        <f t="shared" si="12"/>
        <v>8.4480000000000004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3811.4776630755759</v>
      </c>
      <c r="E239" s="68">
        <v>10742.182192449998</v>
      </c>
      <c r="F239" s="68">
        <f t="shared" si="12"/>
        <v>6930.7045293744222</v>
      </c>
      <c r="G239" s="68">
        <f t="shared" si="13"/>
        <v>181.83773176783791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508.41873883501302</v>
      </c>
      <c r="E240" s="68">
        <v>22.36240286</v>
      </c>
      <c r="F240" s="68">
        <f t="shared" si="12"/>
        <v>-486.05633597501304</v>
      </c>
      <c r="G240" s="68">
        <f t="shared" si="13"/>
        <v>-95.601577764178984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0.16550000000142973</v>
      </c>
      <c r="F241" s="68">
        <f t="shared" si="12"/>
        <v>0.16550000000142973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3186.5044814583689</v>
      </c>
      <c r="E242" s="68">
        <f>E167-E185</f>
        <v>1488.9799630080652</v>
      </c>
      <c r="F242" s="68">
        <f t="shared" si="12"/>
        <v>-1697.5245184503037</v>
      </c>
      <c r="G242" s="68">
        <f t="shared" si="13"/>
        <v>-53.272309150288621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-1602.9907219656091</v>
      </c>
      <c r="E243" s="68">
        <f>E203-E210</f>
        <v>-2637.9159321677603</v>
      </c>
      <c r="F243" s="68">
        <f t="shared" si="12"/>
        <v>-1034.9252102021512</v>
      </c>
      <c r="G243" s="68">
        <f t="shared" si="13"/>
        <v>64.562145995025588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-2650.7340839677604</v>
      </c>
      <c r="F244" s="87">
        <f t="shared" si="12"/>
        <v>-2650.7340839677604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12.818151799999999</v>
      </c>
      <c r="F245" s="87">
        <f t="shared" si="12"/>
        <v>12.818151799999999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-1583.2539142831424</v>
      </c>
      <c r="E246" s="68">
        <f>E222-E235</f>
        <v>1123.809217349999</v>
      </c>
      <c r="F246" s="68">
        <f t="shared" si="12"/>
        <v>2707.0631316331414</v>
      </c>
      <c r="G246" s="68">
        <f t="shared" si="13"/>
        <v>-170.98098461729251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-1074.8659780262733</v>
      </c>
      <c r="E247" s="68">
        <f>E224-E236</f>
        <v>1163.6331039400011</v>
      </c>
      <c r="F247" s="68">
        <f t="shared" si="12"/>
        <v>2238.4990819662744</v>
      </c>
      <c r="G247" s="68">
        <f t="shared" si="13"/>
        <v>-208.25843665428195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-508.38793625686912</v>
      </c>
      <c r="E248" s="68">
        <f>E246-E247</f>
        <v>-39.823886590002076</v>
      </c>
      <c r="F248" s="68">
        <f t="shared" si="12"/>
        <v>468.56404966686705</v>
      </c>
      <c r="G248" s="68">
        <f t="shared" si="13"/>
        <v>-92.166634227551654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0.25984520961742419</v>
      </c>
      <c r="E250" s="68">
        <f>E242+E243+E246+E249</f>
        <v>-25.126751809696088</v>
      </c>
      <c r="F250" s="68">
        <f t="shared" si="12"/>
        <v>-25.386597019313513</v>
      </c>
      <c r="G250" s="68">
        <f t="shared" si="13"/>
        <v>-9769.8922588146834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1.1240560671521962</v>
      </c>
      <c r="E251" s="68">
        <v>44.686634713675829</v>
      </c>
      <c r="F251" s="68">
        <f t="shared" si="12"/>
        <v>43.562578646523633</v>
      </c>
      <c r="G251" s="68">
        <f t="shared" si="13"/>
        <v>3875.4809408119409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1.3839012767696204</v>
      </c>
      <c r="E252" s="71">
        <f>E251+E250</f>
        <v>19.559882903979741</v>
      </c>
      <c r="F252" s="71">
        <f t="shared" si="12"/>
        <v>18.17598162721012</v>
      </c>
      <c r="G252" s="69">
        <f t="shared" si="13"/>
        <v>1313.38715646231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2361.70949100599</v>
      </c>
      <c r="E254" s="68">
        <v>2382.7227555299996</v>
      </c>
      <c r="F254" s="68">
        <f t="shared" ref="F254:F317" si="14">E254-D254</f>
        <v>21.013264524009628</v>
      </c>
      <c r="G254" s="68">
        <f t="shared" ref="G254:G317" si="15">IFERROR(F254/D254*100,0)</f>
        <v>0.88974806613741686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2067.4213988647907</v>
      </c>
      <c r="E265" s="68">
        <v>1927.21847837</v>
      </c>
      <c r="F265" s="68">
        <f t="shared" si="14"/>
        <v>-140.20292049479076</v>
      </c>
      <c r="G265" s="68">
        <f t="shared" si="15"/>
        <v>-6.7815357126406548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896.39500947995396</v>
      </c>
      <c r="E266" s="68">
        <v>1252.4384614799999</v>
      </c>
      <c r="F266" s="68">
        <f t="shared" si="14"/>
        <v>356.04345200004593</v>
      </c>
      <c r="G266" s="68">
        <f t="shared" si="15"/>
        <v>39.719481727883057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1.6863588800682918E-2</v>
      </c>
      <c r="E269" s="68">
        <v>74.831365640000001</v>
      </c>
      <c r="F269" s="68">
        <f t="shared" si="14"/>
        <v>74.814502051199312</v>
      </c>
      <c r="G269" s="68">
        <f t="shared" si="15"/>
        <v>443645.19875015912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57.374687239999972</v>
      </c>
      <c r="F270" s="68">
        <f t="shared" si="14"/>
        <v>57.374687239999972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0</v>
      </c>
      <c r="F271" s="68">
        <f t="shared" si="14"/>
        <v>0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0</v>
      </c>
      <c r="F272" s="68">
        <f t="shared" si="14"/>
        <v>0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294.27122855239861</v>
      </c>
      <c r="E281" s="68">
        <f>E254-E265-E269-E271</f>
        <v>380.67291151999967</v>
      </c>
      <c r="F281" s="68">
        <f t="shared" si="14"/>
        <v>86.401682967601062</v>
      </c>
      <c r="G281" s="68">
        <f t="shared" si="15"/>
        <v>29.361240442239218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766.91898655000011</v>
      </c>
      <c r="E282" s="68">
        <v>113.91515619999949</v>
      </c>
      <c r="F282" s="68">
        <f t="shared" si="14"/>
        <v>-653.00383035000061</v>
      </c>
      <c r="G282" s="68">
        <f t="shared" si="15"/>
        <v>-85.146389879790433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1526.5480856527481</v>
      </c>
      <c r="E283" s="68">
        <v>2332.0073578299962</v>
      </c>
      <c r="F283" s="68">
        <f t="shared" si="14"/>
        <v>805.45927217724807</v>
      </c>
      <c r="G283" s="68">
        <f t="shared" si="15"/>
        <v>52.763439275012139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65.870102798586672</v>
      </c>
      <c r="E286" s="68">
        <v>266.43126343</v>
      </c>
      <c r="F286" s="68">
        <f t="shared" si="14"/>
        <v>200.56116063141332</v>
      </c>
      <c r="G286" s="68">
        <f t="shared" si="15"/>
        <v>304.47980511686194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65.870102798586672</v>
      </c>
      <c r="E287" s="68">
        <v>0</v>
      </c>
      <c r="F287" s="68">
        <f t="shared" si="14"/>
        <v>-65.870102798586672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266.43126343</v>
      </c>
      <c r="F289" s="68">
        <f t="shared" si="14"/>
        <v>266.43126343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240.41649674826581</v>
      </c>
      <c r="E291" s="68">
        <v>242.79485344</v>
      </c>
      <c r="F291" s="68">
        <f t="shared" si="14"/>
        <v>2.378356691734183</v>
      </c>
      <c r="G291" s="68">
        <f t="shared" si="15"/>
        <v>0.98926518100981298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20.208868940521963</v>
      </c>
      <c r="E293" s="68">
        <v>24.047691700000001</v>
      </c>
      <c r="F293" s="68">
        <f t="shared" si="14"/>
        <v>3.8388227594780382</v>
      </c>
      <c r="G293" s="68">
        <f t="shared" si="15"/>
        <v>18.995732867466888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82.785656301198003</v>
      </c>
      <c r="E295" s="68">
        <v>92.197006959999996</v>
      </c>
      <c r="F295" s="68">
        <f t="shared" si="14"/>
        <v>9.4113506588019931</v>
      </c>
      <c r="G295" s="68">
        <f t="shared" si="15"/>
        <v>11.368334901593091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159.11609922680066</v>
      </c>
      <c r="E297" s="68">
        <v>99.853194279999997</v>
      </c>
      <c r="F297" s="68">
        <f t="shared" si="14"/>
        <v>-59.26290494680066</v>
      </c>
      <c r="G297" s="68">
        <f t="shared" si="15"/>
        <v>-37.245071513680458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133.87759</v>
      </c>
      <c r="E299" s="68">
        <v>336.84187093000003</v>
      </c>
      <c r="F299" s="68">
        <f t="shared" si="14"/>
        <v>202.96428093000003</v>
      </c>
      <c r="G299" s="68">
        <f t="shared" si="15"/>
        <v>151.60437301717192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262.13713314500183</v>
      </c>
      <c r="E301" s="68">
        <v>788.58109505999994</v>
      </c>
      <c r="F301" s="68">
        <f t="shared" si="14"/>
        <v>526.44396191499811</v>
      </c>
      <c r="G301" s="68">
        <f t="shared" si="15"/>
        <v>200.82769487823549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251.96624285000001</v>
      </c>
      <c r="F302" s="68">
        <f t="shared" si="14"/>
        <v>251.96624285000001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562.13613849237322</v>
      </c>
      <c r="E303" s="68">
        <f>E283-E286-E291-E293-E295-E297-E299-E301</f>
        <v>481.26038202999632</v>
      </c>
      <c r="F303" s="68">
        <f t="shared" si="14"/>
        <v>-80.875756462376899</v>
      </c>
      <c r="G303" s="68">
        <f t="shared" si="15"/>
        <v>-14.387218846894005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18.393408968276603</v>
      </c>
      <c r="E304" s="68">
        <v>105.75420097000006</v>
      </c>
      <c r="F304" s="68">
        <f t="shared" si="14"/>
        <v>87.360792001723453</v>
      </c>
      <c r="G304" s="68">
        <f t="shared" si="15"/>
        <v>474.95704658334932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102.04503893816819</v>
      </c>
      <c r="E305" s="68">
        <f>E167/1.2/E23*100</f>
        <v>102.39227081078246</v>
      </c>
      <c r="F305" s="68">
        <f t="shared" si="14"/>
        <v>0.34723187261427313</v>
      </c>
      <c r="G305" s="68">
        <f t="shared" si="15"/>
        <v>0.34027315411645848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101.97131482384447</v>
      </c>
      <c r="E311" s="68">
        <f>E173/1.2/E29*100</f>
        <v>101.04673490171183</v>
      </c>
      <c r="F311" s="68">
        <f t="shared" si="14"/>
        <v>-0.92457992213263651</v>
      </c>
      <c r="G311" s="68">
        <f t="shared" si="15"/>
        <v>-0.90670589442712302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12250.240335449955</v>
      </c>
      <c r="E340" s="68">
        <v>8690.9905699999999</v>
      </c>
      <c r="F340" s="68">
        <f t="shared" ref="F340:F350" si="26">E340-D340</f>
        <v>-3559.2497654499548</v>
      </c>
      <c r="G340" s="68">
        <f t="shared" ref="G340:G350" si="27">IFERROR(F340/D340*100,0)</f>
        <v>-29.054530098892322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12250.240335449955</v>
      </c>
      <c r="E341" s="68">
        <f>E340</f>
        <v>8690.9905699999999</v>
      </c>
      <c r="F341" s="68">
        <f t="shared" si="26"/>
        <v>-3559.2497654499548</v>
      </c>
      <c r="G341" s="68">
        <f t="shared" si="27"/>
        <v>-29.054530098892322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4028.7547952137493</v>
      </c>
      <c r="E342" s="68">
        <v>2270.6800920000001</v>
      </c>
      <c r="F342" s="68">
        <f t="shared" si="26"/>
        <v>-1758.0747032137492</v>
      </c>
      <c r="G342" s="68">
        <f t="shared" si="27"/>
        <v>-43.638165949001937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8221.4855402362045</v>
      </c>
      <c r="E343" s="68">
        <f>E341-E342</f>
        <v>6420.3104779999994</v>
      </c>
      <c r="F343" s="68">
        <f t="shared" si="26"/>
        <v>-1801.1750622362051</v>
      </c>
      <c r="G343" s="68">
        <f t="shared" si="27"/>
        <v>-21.908146081644229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1285.2820003614479</v>
      </c>
      <c r="E344" s="68">
        <v>992.0138039999988</v>
      </c>
      <c r="F344" s="68">
        <f t="shared" si="26"/>
        <v>-293.2681963614491</v>
      </c>
      <c r="G344" s="68">
        <f t="shared" si="27"/>
        <v>-22.81742032324237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357.46096328031649</v>
      </c>
      <c r="E345" s="68">
        <v>514.18522222222225</v>
      </c>
      <c r="F345" s="68">
        <f t="shared" si="26"/>
        <v>156.72425894190576</v>
      </c>
      <c r="G345" s="68">
        <f t="shared" si="27"/>
        <v>43.843741007043761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357.46096328031649</v>
      </c>
      <c r="E346" s="68">
        <f>E345</f>
        <v>514.18522222222225</v>
      </c>
      <c r="F346" s="68">
        <f t="shared" si="26"/>
        <v>156.72425894190576</v>
      </c>
      <c r="G346" s="68">
        <f t="shared" si="27"/>
        <v>43.843741007043761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0</v>
      </c>
      <c r="E347" s="68">
        <v>25.191555555555553</v>
      </c>
      <c r="F347" s="68">
        <f t="shared" si="26"/>
        <v>25.191555555555553</v>
      </c>
      <c r="G347" s="68">
        <f t="shared" si="27"/>
        <v>0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357.46096328031649</v>
      </c>
      <c r="E348" s="68">
        <f>E346-E347</f>
        <v>488.99366666666668</v>
      </c>
      <c r="F348" s="68">
        <f t="shared" si="26"/>
        <v>131.53270338635019</v>
      </c>
      <c r="G348" s="68">
        <f t="shared" si="27"/>
        <v>36.796382513858966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306791.29344833764</v>
      </c>
      <c r="E349" s="68">
        <v>312995.57312299998</v>
      </c>
      <c r="F349" s="68">
        <f t="shared" si="26"/>
        <v>6204.2796746623353</v>
      </c>
      <c r="G349" s="68">
        <f t="shared" si="27"/>
        <v>2.0223128254150113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8765.4406505420393</v>
      </c>
      <c r="E350" s="68">
        <f>E29-E63-E64-E57</f>
        <v>6222.6670053299986</v>
      </c>
      <c r="F350" s="68">
        <f t="shared" si="26"/>
        <v>-2542.7736452120407</v>
      </c>
      <c r="G350" s="68">
        <f t="shared" si="27"/>
        <v>-29.009079481415462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3783.25</v>
      </c>
      <c r="E367" s="71">
        <v>3823.4500000000003</v>
      </c>
      <c r="F367" s="71">
        <f t="shared" si="30"/>
        <v>40.200000000000273</v>
      </c>
      <c r="G367" s="71">
        <f t="shared" si="31"/>
        <v>1.0625784708914365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1602.991</v>
      </c>
      <c r="E373" s="72">
        <f>E374+E431</f>
        <v>2713.5280000000002</v>
      </c>
      <c r="F373" s="75">
        <f t="shared" ref="F373:F436" si="32">E373-D373</f>
        <v>1110.5370000000003</v>
      </c>
      <c r="G373" s="75">
        <f t="shared" ref="G373:G436" si="33">IFERROR(F373/D373*100,0)</f>
        <v>69.279053968487688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1602.991</v>
      </c>
      <c r="E374" s="68">
        <f>E375+E399+E427+E428</f>
        <v>1341.4470000000001</v>
      </c>
      <c r="F374" s="68">
        <f t="shared" si="32"/>
        <v>-261.54399999999987</v>
      </c>
      <c r="G374" s="74">
        <f t="shared" si="33"/>
        <v>-16.315999278848096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752.71799999999996</v>
      </c>
      <c r="E375" s="68">
        <f>E376+E394+E398</f>
        <v>387.262</v>
      </c>
      <c r="F375" s="68">
        <f t="shared" si="32"/>
        <v>-365.45599999999996</v>
      </c>
      <c r="G375" s="74">
        <f t="shared" si="33"/>
        <v>-48.551515972781303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752.71799999999996</v>
      </c>
      <c r="E376" s="68">
        <f>E377+SUM(E381:E384,E389:E391)</f>
        <v>387.262</v>
      </c>
      <c r="F376" s="74">
        <f t="shared" si="32"/>
        <v>-365.45599999999996</v>
      </c>
      <c r="G376" s="74">
        <f t="shared" si="33"/>
        <v>-48.551515972781303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752.71799999999996</v>
      </c>
      <c r="E382" s="68">
        <v>300.36500000000001</v>
      </c>
      <c r="F382" s="74">
        <f t="shared" si="32"/>
        <v>-452.35299999999995</v>
      </c>
      <c r="G382" s="74">
        <f t="shared" si="33"/>
        <v>-60.095945626383319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0</v>
      </c>
      <c r="E384" s="68">
        <f>E385+E387</f>
        <v>86.897000000000006</v>
      </c>
      <c r="F384" s="74">
        <f t="shared" si="32"/>
        <v>86.897000000000006</v>
      </c>
      <c r="G384" s="74">
        <f t="shared" si="33"/>
        <v>0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0</v>
      </c>
      <c r="E387" s="68">
        <v>86.897000000000006</v>
      </c>
      <c r="F387" s="74">
        <f t="shared" si="32"/>
        <v>86.897000000000006</v>
      </c>
      <c r="G387" s="74">
        <f t="shared" si="33"/>
        <v>0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0</v>
      </c>
      <c r="E388" s="68">
        <f>E387</f>
        <v>86.897000000000006</v>
      </c>
      <c r="F388" s="74">
        <f t="shared" si="32"/>
        <v>86.897000000000006</v>
      </c>
      <c r="G388" s="74">
        <f t="shared" si="33"/>
        <v>0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838.37</v>
      </c>
      <c r="E399" s="68">
        <f>E400+E413+E414</f>
        <v>737.32899999999995</v>
      </c>
      <c r="F399" s="68">
        <f t="shared" si="32"/>
        <v>-101.04100000000005</v>
      </c>
      <c r="G399" s="74">
        <f t="shared" si="33"/>
        <v>-12.052077245130437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838.37</v>
      </c>
      <c r="E400" s="68">
        <f>E401+SUM(E405:E410)</f>
        <v>737.32899999999995</v>
      </c>
      <c r="F400" s="74">
        <f t="shared" si="32"/>
        <v>-101.04100000000005</v>
      </c>
      <c r="G400" s="74">
        <f t="shared" si="33"/>
        <v>-12.052077245130437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838.37</v>
      </c>
      <c r="E406" s="68">
        <v>737.32899999999995</v>
      </c>
      <c r="F406" s="74">
        <f t="shared" si="32"/>
        <v>-101.04100000000005</v>
      </c>
      <c r="G406" s="74">
        <f t="shared" si="33"/>
        <v>-12.052077245130437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0</v>
      </c>
      <c r="E414" s="68">
        <f>E415+SUM(E419:E424)</f>
        <v>0</v>
      </c>
      <c r="F414" s="68">
        <f t="shared" si="32"/>
        <v>0</v>
      </c>
      <c r="G414" s="74">
        <f t="shared" si="33"/>
        <v>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0</v>
      </c>
      <c r="E420" s="68">
        <v>0</v>
      </c>
      <c r="F420" s="68">
        <f t="shared" si="32"/>
        <v>0</v>
      </c>
      <c r="G420" s="74">
        <f t="shared" si="33"/>
        <v>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11.903</v>
      </c>
      <c r="E427" s="68">
        <v>141.26400000000001</v>
      </c>
      <c r="F427" s="68">
        <f t="shared" si="32"/>
        <v>129.36100000000002</v>
      </c>
      <c r="G427" s="74">
        <f t="shared" si="33"/>
        <v>1086.7932454003194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75.591999999999999</v>
      </c>
      <c r="F428" s="68">
        <f t="shared" si="32"/>
        <v>75.591999999999999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75.591999999999999</v>
      </c>
      <c r="F430" s="68">
        <f t="shared" si="32"/>
        <v>75.591999999999999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1372.0809999999999</v>
      </c>
      <c r="F431" s="68">
        <f t="shared" si="32"/>
        <v>1372.0809999999999</v>
      </c>
      <c r="G431" s="74">
        <v>100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1372.0809999999999</v>
      </c>
      <c r="F432" s="68">
        <f t="shared" si="32"/>
        <v>1372.0809999999999</v>
      </c>
      <c r="G432" s="74">
        <v>100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7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495.978363171654</v>
      </c>
      <c r="E444" s="119">
        <v>1652.04</v>
      </c>
      <c r="F444" s="74">
        <f t="shared" ref="F444:F451" si="36">E444-D444</f>
        <v>1156.0616368283459</v>
      </c>
      <c r="G444" s="68">
        <f t="shared" ref="G444:G451" si="37">IFERROR(F444/D444*100,0)</f>
        <v>233.08711078354895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165.08351388644394</v>
      </c>
      <c r="E445" s="119">
        <v>0</v>
      </c>
      <c r="F445" s="74">
        <f t="shared" si="36"/>
        <v>-165.08351388644394</v>
      </c>
      <c r="G445" s="68">
        <f t="shared" si="37"/>
        <v>-100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330.89484928521006</v>
      </c>
      <c r="E446" s="119">
        <v>393.82000000000005</v>
      </c>
      <c r="F446" s="74">
        <f t="shared" si="36"/>
        <v>62.925150714789993</v>
      </c>
      <c r="G446" s="68">
        <f t="shared" si="37"/>
        <v>19.01666068562843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119">
        <v>1248.008</v>
      </c>
      <c r="F447" s="74">
        <f t="shared" si="36"/>
        <v>1248.008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87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63" zoomScaleNormal="70" zoomScaleSheetLayoutView="63" workbookViewId="0">
      <pane xSplit="3" ySplit="4" topLeftCell="D433" activePane="bottomRight" state="frozen"/>
      <selection activeCell="G355" sqref="G355"/>
      <selection pane="topRight" activeCell="G355" sqref="G355"/>
      <selection pane="bottomLeft" activeCell="G355" sqref="G355"/>
      <selection pane="bottomRight" activeCell="E449" sqref="E449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703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8457.4444774638978</v>
      </c>
      <c r="E23" s="70">
        <v>6362.2567185744392</v>
      </c>
      <c r="F23" s="70">
        <f t="shared" ref="F23:F76" si="0">E23-D23</f>
        <v>-2095.1877588894586</v>
      </c>
      <c r="G23" s="66">
        <f t="shared" ref="G23:G76" si="1">IFERROR(F23/D23*100,0)</f>
        <v>-24.773296052636159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8276.7277863215731</v>
      </c>
      <c r="E29" s="68">
        <v>6235.5899432944398</v>
      </c>
      <c r="F29" s="68">
        <f t="shared" si="0"/>
        <v>-2041.1378430271334</v>
      </c>
      <c r="G29" s="67">
        <f t="shared" si="1"/>
        <v>-24.661169192979784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147.05640693237285</v>
      </c>
      <c r="E31" s="68">
        <v>99.565250279999987</v>
      </c>
      <c r="F31" s="68">
        <f t="shared" si="0"/>
        <v>-47.491156652372865</v>
      </c>
      <c r="G31" s="67">
        <f t="shared" si="1"/>
        <v>-32.294517214889332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33.660284209950575</v>
      </c>
      <c r="E37" s="68">
        <f>E23-E24-SUM(E28:E34)</f>
        <v>27.101524999999128</v>
      </c>
      <c r="F37" s="68">
        <f t="shared" si="0"/>
        <v>-6.5587592099514467</v>
      </c>
      <c r="G37" s="67">
        <f t="shared" si="1"/>
        <v>-19.485156955426305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7806.9654711831863</v>
      </c>
      <c r="E38" s="68">
        <v>5642.6618160069984</v>
      </c>
      <c r="F38" s="68">
        <f t="shared" si="0"/>
        <v>-2164.3036551761879</v>
      </c>
      <c r="G38" s="68">
        <f t="shared" si="1"/>
        <v>-27.722726111252754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7784.9252969364543</v>
      </c>
      <c r="E44" s="68">
        <v>5623.6762950613811</v>
      </c>
      <c r="F44" s="68">
        <f t="shared" si="0"/>
        <v>-2161.2490018750732</v>
      </c>
      <c r="G44" s="68">
        <f t="shared" si="1"/>
        <v>-27.761974835205855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6.0148106177782026</v>
      </c>
      <c r="E46" s="68">
        <v>7.1632153700000005</v>
      </c>
      <c r="F46" s="68">
        <f t="shared" si="0"/>
        <v>1.1484047522217979</v>
      </c>
      <c r="G46" s="68">
        <f t="shared" si="1"/>
        <v>19.092949474209789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16.025363628953716</v>
      </c>
      <c r="E52" s="68">
        <f>E38-E39-SUM(E43:E49)</f>
        <v>11.822305575617065</v>
      </c>
      <c r="F52" s="68">
        <f t="shared" si="0"/>
        <v>-4.2030580533366511</v>
      </c>
      <c r="G52" s="68">
        <f t="shared" si="1"/>
        <v>-26.227536239756859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2130.2694067586967</v>
      </c>
      <c r="E53" s="68">
        <v>1301.7760032700003</v>
      </c>
      <c r="F53" s="68">
        <f t="shared" si="0"/>
        <v>-828.49340348869646</v>
      </c>
      <c r="G53" s="68">
        <f t="shared" si="1"/>
        <v>-38.891484845068838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74.150526828014904</v>
      </c>
      <c r="E54" s="68">
        <v>0</v>
      </c>
      <c r="F54" s="68">
        <f t="shared" si="0"/>
        <v>-74.150526828014904</v>
      </c>
      <c r="G54" s="68">
        <f t="shared" si="1"/>
        <v>-100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1624.0720648077613</v>
      </c>
      <c r="E55" s="68">
        <v>877.89931414000012</v>
      </c>
      <c r="F55" s="68">
        <f t="shared" si="0"/>
        <v>-746.17275066776119</v>
      </c>
      <c r="G55" s="68">
        <f t="shared" si="1"/>
        <v>-45.944559163148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1624.0720648077613</v>
      </c>
      <c r="E56" s="68">
        <v>877.89931414000012</v>
      </c>
      <c r="F56" s="68">
        <f t="shared" si="0"/>
        <v>-746.17275066776119</v>
      </c>
      <c r="G56" s="68">
        <f t="shared" si="1"/>
        <v>-45.944559163148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1569.7030693137842</v>
      </c>
      <c r="E57" s="68">
        <v>841.54088644000012</v>
      </c>
      <c r="F57" s="68">
        <f t="shared" si="0"/>
        <v>-728.1621828737841</v>
      </c>
      <c r="G57" s="68">
        <f t="shared" si="1"/>
        <v>-46.388530232798075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326.54652477318899</v>
      </c>
      <c r="E60" s="68">
        <v>346.00522410000002</v>
      </c>
      <c r="F60" s="68">
        <f t="shared" si="0"/>
        <v>19.458699326811029</v>
      </c>
      <c r="G60" s="68">
        <f t="shared" si="1"/>
        <v>5.9589362772507082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105.50029034973173</v>
      </c>
      <c r="E61" s="68">
        <f>E53-E54-E55-E60</f>
        <v>77.871465030000138</v>
      </c>
      <c r="F61" s="68">
        <f t="shared" si="0"/>
        <v>-27.62882531973159</v>
      </c>
      <c r="G61" s="68">
        <f t="shared" si="1"/>
        <v>-26.18838794485066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2101.1628961419492</v>
      </c>
      <c r="E62" s="68">
        <v>1590.2638861869998</v>
      </c>
      <c r="F62" s="68">
        <f t="shared" si="0"/>
        <v>-510.89900995494941</v>
      </c>
      <c r="G62" s="68">
        <f t="shared" si="1"/>
        <v>-24.315059574535454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1767.2367300000003</v>
      </c>
      <c r="E63" s="68">
        <v>1336.2208994999999</v>
      </c>
      <c r="F63" s="68">
        <f t="shared" si="0"/>
        <v>-431.01583050000045</v>
      </c>
      <c r="G63" s="68">
        <f t="shared" si="1"/>
        <v>-24.389252621520622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11.786136113284</v>
      </c>
      <c r="E64" s="68">
        <v>13.314847380000003</v>
      </c>
      <c r="F64" s="68">
        <f t="shared" si="0"/>
        <v>1.5287112667160034</v>
      </c>
      <c r="G64" s="68">
        <f t="shared" si="1"/>
        <v>12.970419245311557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322.14003002866502</v>
      </c>
      <c r="E67" s="68">
        <f>E62-SUM(E63:E66)</f>
        <v>240.72813930699999</v>
      </c>
      <c r="F67" s="68">
        <f t="shared" si="0"/>
        <v>-81.411890721665031</v>
      </c>
      <c r="G67" s="68">
        <f t="shared" si="1"/>
        <v>-25.272205604010388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1973.9221701639699</v>
      </c>
      <c r="E68" s="68">
        <v>1438.1762885199998</v>
      </c>
      <c r="F68" s="68">
        <f t="shared" si="0"/>
        <v>-535.74588164397005</v>
      </c>
      <c r="G68" s="68">
        <f t="shared" si="1"/>
        <v>-27.141185693226532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1003.2978439846795</v>
      </c>
      <c r="E69" s="68">
        <v>902.15819345</v>
      </c>
      <c r="F69" s="68">
        <f t="shared" si="0"/>
        <v>-101.1396505346795</v>
      </c>
      <c r="G69" s="68">
        <f t="shared" si="1"/>
        <v>-10.0807204103016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234.69599608447248</v>
      </c>
      <c r="E70" s="68">
        <v>125.58299939</v>
      </c>
      <c r="F70" s="68">
        <f t="shared" si="0"/>
        <v>-109.11299669447249</v>
      </c>
      <c r="G70" s="68">
        <f t="shared" si="1"/>
        <v>-46.491205011950953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198.43487357739548</v>
      </c>
      <c r="E71" s="68">
        <v>101.43274986999999</v>
      </c>
      <c r="F71" s="68">
        <f t="shared" si="0"/>
        <v>-97.002123707395484</v>
      </c>
      <c r="G71" s="68">
        <f t="shared" si="1"/>
        <v>-48.883606978267245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36.261122507077005</v>
      </c>
      <c r="E72" s="68">
        <f>E70-E71</f>
        <v>24.150249520000003</v>
      </c>
      <c r="F72" s="68">
        <f t="shared" si="0"/>
        <v>-12.110872987077002</v>
      </c>
      <c r="G72" s="68">
        <f t="shared" si="1"/>
        <v>-33.399057033365004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363.61715804941844</v>
      </c>
      <c r="E73" s="68">
        <f>E38-E53-E62-E68-E69-E70</f>
        <v>284.70444518999869</v>
      </c>
      <c r="F73" s="68">
        <f t="shared" si="0"/>
        <v>-78.912712859419742</v>
      </c>
      <c r="G73" s="68">
        <f t="shared" si="1"/>
        <v>-21.702142242884722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269.19101436445305</v>
      </c>
      <c r="E74" s="68">
        <v>207.48836698999997</v>
      </c>
      <c r="F74" s="68">
        <f t="shared" si="0"/>
        <v>-61.702647374453079</v>
      </c>
      <c r="G74" s="68">
        <f t="shared" si="1"/>
        <v>-22.921510779299243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39.536148645922587</v>
      </c>
      <c r="E75" s="68">
        <v>32.174420480000002</v>
      </c>
      <c r="F75" s="68">
        <f t="shared" si="0"/>
        <v>-7.3617281659225853</v>
      </c>
      <c r="G75" s="68">
        <f t="shared" si="1"/>
        <v>-18.62024607366962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54.889995039042773</v>
      </c>
      <c r="E76" s="69">
        <f>E73-E74-E75</f>
        <v>45.041657719998717</v>
      </c>
      <c r="F76" s="69">
        <f t="shared" si="0"/>
        <v>-9.848337319044056</v>
      </c>
      <c r="G76" s="69">
        <f t="shared" si="1"/>
        <v>-17.941953377913443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597.39825889598387</v>
      </c>
      <c r="E78" s="68">
        <v>852.7099987952912</v>
      </c>
      <c r="F78" s="68">
        <f t="shared" ref="F78:F141" si="2">E78-D78</f>
        <v>255.31173989930733</v>
      </c>
      <c r="G78" s="68">
        <f t="shared" ref="G78:G141" si="3">IFERROR(F78/D78*100,0)</f>
        <v>42.737275527239355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191.73864099682655</v>
      </c>
      <c r="E80" s="71">
        <v>351.17049280000003</v>
      </c>
      <c r="F80" s="71">
        <f t="shared" si="2"/>
        <v>159.43185180317349</v>
      </c>
      <c r="G80" s="71">
        <f t="shared" si="3"/>
        <v>83.150611151881606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650.47900628071147</v>
      </c>
      <c r="E81" s="72">
        <f>E23-E38</f>
        <v>719.59490256744084</v>
      </c>
      <c r="F81" s="72">
        <f t="shared" si="2"/>
        <v>69.115896286729367</v>
      </c>
      <c r="G81" s="72">
        <f t="shared" si="3"/>
        <v>10.625384619546461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491.80248938511886</v>
      </c>
      <c r="E87" s="68">
        <f t="shared" si="4"/>
        <v>611.91364823305867</v>
      </c>
      <c r="F87" s="68">
        <f t="shared" si="2"/>
        <v>120.11115884793981</v>
      </c>
      <c r="G87" s="68">
        <f t="shared" si="3"/>
        <v>24.422641495391783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141.04159631459464</v>
      </c>
      <c r="E89" s="68">
        <f t="shared" si="4"/>
        <v>92.402034909999983</v>
      </c>
      <c r="F89" s="68">
        <f t="shared" si="2"/>
        <v>-48.639561404594659</v>
      </c>
      <c r="G89" s="68">
        <f t="shared" si="3"/>
        <v>-34.48596915771121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17.634920580996859</v>
      </c>
      <c r="E95" s="68">
        <f t="shared" si="4"/>
        <v>15.279219424382063</v>
      </c>
      <c r="F95" s="68">
        <f t="shared" si="2"/>
        <v>-2.3557011566147956</v>
      </c>
      <c r="G95" s="68">
        <f t="shared" si="3"/>
        <v>-13.358161414989675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-149.25369536543809</v>
      </c>
      <c r="E96" s="68">
        <f>E97-E103</f>
        <v>-127.89239957830512</v>
      </c>
      <c r="F96" s="68">
        <f t="shared" si="2"/>
        <v>21.361295787132974</v>
      </c>
      <c r="G96" s="68">
        <f t="shared" si="3"/>
        <v>-14.312071627326354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1.5644949152542371</v>
      </c>
      <c r="E97" s="68">
        <v>423.26714073050846</v>
      </c>
      <c r="F97" s="68">
        <f t="shared" si="2"/>
        <v>421.70264581525424</v>
      </c>
      <c r="G97" s="68">
        <f t="shared" si="3"/>
        <v>26954.555218015888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0.18716435999999997</v>
      </c>
      <c r="F99" s="68">
        <f t="shared" si="2"/>
        <v>0.18716435999999997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154.15572013999997</v>
      </c>
      <c r="F100" s="68">
        <f t="shared" si="2"/>
        <v>154.15572013999997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146.49810822000001</v>
      </c>
      <c r="F101" s="68">
        <f t="shared" si="2"/>
        <v>146.49810822000001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1.5644949152542371</v>
      </c>
      <c r="E102" s="68">
        <f>E97-E98-E99-E100</f>
        <v>268.92425623050849</v>
      </c>
      <c r="F102" s="68">
        <f t="shared" si="2"/>
        <v>267.35976131525427</v>
      </c>
      <c r="G102" s="68">
        <f t="shared" si="3"/>
        <v>17089.206152632793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150.81819028069233</v>
      </c>
      <c r="E103" s="68">
        <v>551.15954030881358</v>
      </c>
      <c r="F103" s="68">
        <f t="shared" si="2"/>
        <v>400.34135002812127</v>
      </c>
      <c r="G103" s="68">
        <f t="shared" si="3"/>
        <v>265.44632930751504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14.092447056131354</v>
      </c>
      <c r="E104" s="68">
        <v>3.2316836699999998</v>
      </c>
      <c r="F104" s="68">
        <f t="shared" si="2"/>
        <v>-10.860763386131353</v>
      </c>
      <c r="G104" s="68">
        <f t="shared" si="3"/>
        <v>-77.067973666120977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120.18779163563994</v>
      </c>
      <c r="E105" s="68">
        <v>128.73291130999999</v>
      </c>
      <c r="F105" s="68">
        <f t="shared" si="2"/>
        <v>8.5451196743600519</v>
      </c>
      <c r="G105" s="68">
        <f t="shared" si="3"/>
        <v>7.1098067100403579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0</v>
      </c>
      <c r="E106" s="68">
        <v>224.40837192000001</v>
      </c>
      <c r="F106" s="68">
        <f t="shared" si="2"/>
        <v>224.40837192000001</v>
      </c>
      <c r="G106" s="68">
        <f t="shared" si="3"/>
        <v>0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0</v>
      </c>
      <c r="E107" s="68">
        <v>207.05350497000001</v>
      </c>
      <c r="F107" s="68">
        <f t="shared" si="2"/>
        <v>207.05350497000001</v>
      </c>
      <c r="G107" s="68">
        <f t="shared" si="3"/>
        <v>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16.53795158892104</v>
      </c>
      <c r="E108" s="68">
        <f>E103-E104-E105-E106</f>
        <v>194.78657340881355</v>
      </c>
      <c r="F108" s="68">
        <f t="shared" si="2"/>
        <v>178.24862181989252</v>
      </c>
      <c r="G108" s="68">
        <f t="shared" si="3"/>
        <v>1077.815598029101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501.22531091527338</v>
      </c>
      <c r="E109" s="68">
        <f>E81+E96</f>
        <v>591.70250298913572</v>
      </c>
      <c r="F109" s="68">
        <f t="shared" si="2"/>
        <v>90.477192073862341</v>
      </c>
      <c r="G109" s="68">
        <f t="shared" si="3"/>
        <v>18.051201745706834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342.54879401968185</v>
      </c>
      <c r="E115" s="68">
        <v>419.21422623364049</v>
      </c>
      <c r="F115" s="68">
        <f t="shared" si="2"/>
        <v>76.665432213958638</v>
      </c>
      <c r="G115" s="68">
        <f t="shared" si="3"/>
        <v>22.380879323590221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141.04159631459467</v>
      </c>
      <c r="E117" s="68">
        <v>91.037478721692921</v>
      </c>
      <c r="F117" s="68">
        <f t="shared" si="2"/>
        <v>-50.00411759290175</v>
      </c>
      <c r="G117" s="68">
        <f t="shared" si="3"/>
        <v>-35.453454086953947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0</v>
      </c>
      <c r="F118" s="68">
        <f t="shared" si="2"/>
        <v>0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17.634920580996862</v>
      </c>
      <c r="E123" s="68">
        <f>E109-E110-SUM(E114:E120)</f>
        <v>81.4507980338023</v>
      </c>
      <c r="F123" s="68">
        <f t="shared" si="2"/>
        <v>63.815877452805438</v>
      </c>
      <c r="G123" s="68">
        <f t="shared" si="3"/>
        <v>361.87221348517164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159.46032942078577</v>
      </c>
      <c r="E124" s="68">
        <v>93.602999999999994</v>
      </c>
      <c r="F124" s="68">
        <f t="shared" si="2"/>
        <v>-65.857329420785774</v>
      </c>
      <c r="G124" s="68">
        <f t="shared" si="3"/>
        <v>-41.300133807575854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155.9333453045864</v>
      </c>
      <c r="E130" s="68">
        <v>77.722999999999999</v>
      </c>
      <c r="F130" s="68">
        <f t="shared" si="2"/>
        <v>-78.210345304586397</v>
      </c>
      <c r="G130" s="68">
        <f t="shared" si="3"/>
        <v>-50.15626718699405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3.5269841161993729</v>
      </c>
      <c r="E138" s="68">
        <f>E124-E125-SUM(E129:E135)</f>
        <v>15.879999999999995</v>
      </c>
      <c r="F138" s="68">
        <f t="shared" si="2"/>
        <v>12.353015883800623</v>
      </c>
      <c r="G138" s="68">
        <f t="shared" si="3"/>
        <v>350.24302567917584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341.76498149448764</v>
      </c>
      <c r="E139" s="68">
        <f>E109-E124</f>
        <v>498.09950298913571</v>
      </c>
      <c r="F139" s="68">
        <f t="shared" si="2"/>
        <v>156.33452149464807</v>
      </c>
      <c r="G139" s="68">
        <f t="shared" si="3"/>
        <v>45.743282653190612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186.61544871509545</v>
      </c>
      <c r="E145" s="68">
        <f t="shared" si="5"/>
        <v>341.49122623364048</v>
      </c>
      <c r="F145" s="68">
        <f t="shared" si="6"/>
        <v>154.87577751854502</v>
      </c>
      <c r="G145" s="68">
        <f t="shared" si="7"/>
        <v>82.991938012052174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141.04159631459467</v>
      </c>
      <c r="E147" s="68">
        <f t="shared" si="5"/>
        <v>91.037478721692921</v>
      </c>
      <c r="F147" s="68">
        <f t="shared" si="6"/>
        <v>-50.00411759290175</v>
      </c>
      <c r="G147" s="68">
        <f t="shared" si="7"/>
        <v>-35.453454086953947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0</v>
      </c>
      <c r="F148" s="68">
        <f t="shared" si="6"/>
        <v>0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14.10793646479749</v>
      </c>
      <c r="E153" s="68">
        <f>E139-E140-SUM(E144:E150)</f>
        <v>65.570798033802305</v>
      </c>
      <c r="F153" s="68">
        <f t="shared" si="6"/>
        <v>51.462861569004815</v>
      </c>
      <c r="G153" s="68">
        <f t="shared" si="7"/>
        <v>364.77951043667059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341.76498149448764</v>
      </c>
      <c r="E154" s="68">
        <f>E139</f>
        <v>498.09950298913571</v>
      </c>
      <c r="F154" s="68">
        <f t="shared" si="6"/>
        <v>156.33452149464807</v>
      </c>
      <c r="G154" s="68">
        <f t="shared" si="7"/>
        <v>45.743282653190612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186</v>
      </c>
      <c r="E155" s="68">
        <f>E375</f>
        <v>21.533000000000001</v>
      </c>
      <c r="F155" s="68">
        <f t="shared" si="6"/>
        <v>-164.46699999999998</v>
      </c>
      <c r="G155" s="68">
        <f t="shared" si="7"/>
        <v>-88.423118279569877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82.954450200622674</v>
      </c>
      <c r="E157" s="68">
        <v>0</v>
      </c>
      <c r="F157" s="68">
        <f t="shared" si="6"/>
        <v>-82.954450200622674</v>
      </c>
      <c r="G157" s="68">
        <f t="shared" si="7"/>
        <v>-100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72.810531293864969</v>
      </c>
      <c r="E158" s="71">
        <f>IF(E154-E155-E156-E157&lt;0,0,E154-E155-E156-E157)</f>
        <v>476.5665029891357</v>
      </c>
      <c r="F158" s="71">
        <f t="shared" si="6"/>
        <v>403.75597169527072</v>
      </c>
      <c r="G158" s="71">
        <f t="shared" si="7"/>
        <v>554.52963262375101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1624.7109465355929</v>
      </c>
      <c r="E160" s="68">
        <f>E109+E105+E69</f>
        <v>1622.5936077491356</v>
      </c>
      <c r="F160" s="68">
        <f t="shared" ref="F160:F165" si="8">E160-D160</f>
        <v>-2.117338786457367</v>
      </c>
      <c r="G160" s="68">
        <f t="shared" ref="G160:G165" si="9">IFERROR(F160/D160*100,0)</f>
        <v>-0.13032095284224035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3442.2585575415546</v>
      </c>
      <c r="E161" s="68">
        <v>2439.8381208199999</v>
      </c>
      <c r="F161" s="68">
        <f t="shared" si="8"/>
        <v>-1002.4204367215548</v>
      </c>
      <c r="G161" s="68">
        <f t="shared" si="9"/>
        <v>-29.121009359549067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907.18465476999995</v>
      </c>
      <c r="F162" s="68">
        <f t="shared" si="8"/>
        <v>907.18465476999995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3017.8065556723595</v>
      </c>
      <c r="E163" s="68">
        <v>1837.7201963099999</v>
      </c>
      <c r="F163" s="68">
        <f t="shared" si="8"/>
        <v>-1180.0863593623596</v>
      </c>
      <c r="G163" s="68">
        <f t="shared" si="9"/>
        <v>-39.104108815200036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1135.5996868</v>
      </c>
      <c r="F164" s="69">
        <f t="shared" si="8"/>
        <v>1135.5996868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1.8574421266178425</v>
      </c>
      <c r="E165" s="71">
        <f>E163/E160</f>
        <v>1.1325819278058713</v>
      </c>
      <c r="F165" s="71">
        <f t="shared" si="8"/>
        <v>-0.72486019881197117</v>
      </c>
      <c r="G165" s="71">
        <f t="shared" si="9"/>
        <v>-39.024645151762876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9899.4830328075404</v>
      </c>
      <c r="E167" s="72">
        <f>E168+SUM(E172:E178)+E181+E184</f>
        <v>7564.9758153440007</v>
      </c>
      <c r="F167" s="72">
        <f t="shared" ref="F167:F230" si="10">E167-D167</f>
        <v>-2334.5072174635397</v>
      </c>
      <c r="G167" s="72">
        <f t="shared" ref="G167:G230" si="11">IFERROR(F167/D167*100,0)</f>
        <v>-23.582112416646694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9691.6984000000011</v>
      </c>
      <c r="E173" s="68">
        <v>7313.4352622440001</v>
      </c>
      <c r="F173" s="68">
        <f t="shared" si="10"/>
        <v>-2378.263137756001</v>
      </c>
      <c r="G173" s="68">
        <f t="shared" si="11"/>
        <v>-24.539178166708126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167.82046</v>
      </c>
      <c r="E175" s="68">
        <v>46.45782784</v>
      </c>
      <c r="F175" s="68">
        <f t="shared" si="10"/>
        <v>-121.36263216</v>
      </c>
      <c r="G175" s="68">
        <f t="shared" si="11"/>
        <v>-72.316946431918979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</v>
      </c>
      <c r="F176" s="68">
        <f t="shared" si="10"/>
        <v>0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39.964172807538439</v>
      </c>
      <c r="E184" s="68">
        <v>205.08272526000016</v>
      </c>
      <c r="F184" s="68">
        <f t="shared" si="10"/>
        <v>165.11855245246173</v>
      </c>
      <c r="G184" s="68">
        <f t="shared" si="11"/>
        <v>413.16644597561998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8025.8506757977284</v>
      </c>
      <c r="E185" s="68">
        <f>SUM(E186:E187,E191:E196,E198:E202)</f>
        <v>6100.5346226000011</v>
      </c>
      <c r="F185" s="68">
        <f t="shared" si="10"/>
        <v>-1925.3160531977273</v>
      </c>
      <c r="G185" s="68">
        <f t="shared" si="11"/>
        <v>-23.988934394251746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1926.7598808124001</v>
      </c>
      <c r="E187" s="68">
        <f>SUM(E188:E190)</f>
        <v>1130.1954815400002</v>
      </c>
      <c r="F187" s="68">
        <f t="shared" si="10"/>
        <v>-796.5643992723999</v>
      </c>
      <c r="G187" s="68">
        <f t="shared" si="11"/>
        <v>-41.342172795114259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63.520780812399998</v>
      </c>
      <c r="E189" s="68">
        <v>44.982782660000005</v>
      </c>
      <c r="F189" s="68">
        <f t="shared" si="10"/>
        <v>-18.537998152399993</v>
      </c>
      <c r="G189" s="68">
        <f t="shared" si="11"/>
        <v>-29.184147164609726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1863.2391</v>
      </c>
      <c r="E190" s="68">
        <v>1085.2126988800001</v>
      </c>
      <c r="F190" s="68">
        <f t="shared" si="10"/>
        <v>-778.02640111999995</v>
      </c>
      <c r="G190" s="68">
        <f t="shared" si="11"/>
        <v>-41.756659202782934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2072.37465486167</v>
      </c>
      <c r="E191" s="68">
        <v>1587.8990275799999</v>
      </c>
      <c r="F191" s="68">
        <f t="shared" si="10"/>
        <v>-484.47562728167009</v>
      </c>
      <c r="G191" s="68">
        <f t="shared" si="11"/>
        <v>-23.377801216836854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7.9674000000000014</v>
      </c>
      <c r="E192" s="68">
        <v>15.087449619999999</v>
      </c>
      <c r="F192" s="68">
        <f t="shared" si="10"/>
        <v>7.1200496199999979</v>
      </c>
      <c r="G192" s="68">
        <f t="shared" si="11"/>
        <v>89.364781735572421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1454.6625779999999</v>
      </c>
      <c r="E194" s="68">
        <v>1106.47383287</v>
      </c>
      <c r="F194" s="68">
        <f t="shared" si="10"/>
        <v>-348.18874512999992</v>
      </c>
      <c r="G194" s="68">
        <f t="shared" si="11"/>
        <v>-23.936048840186768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415.77363729235725</v>
      </c>
      <c r="E195" s="68">
        <v>293.65480572899997</v>
      </c>
      <c r="F195" s="68">
        <f t="shared" si="10"/>
        <v>-122.11883156335728</v>
      </c>
      <c r="G195" s="68">
        <f t="shared" si="11"/>
        <v>-29.37147058159622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773.63019142400003</v>
      </c>
      <c r="E196" s="68">
        <v>599.68500023999991</v>
      </c>
      <c r="F196" s="68">
        <f t="shared" si="10"/>
        <v>-173.94519118400012</v>
      </c>
      <c r="G196" s="68">
        <f t="shared" si="11"/>
        <v>-22.484281651912259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24.805</v>
      </c>
      <c r="E197" s="68">
        <v>86.185395999999997</v>
      </c>
      <c r="F197" s="68">
        <f t="shared" si="10"/>
        <v>61.380395999999998</v>
      </c>
      <c r="G197" s="68">
        <f t="shared" si="11"/>
        <v>247.45170731707319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428.75699999999995</v>
      </c>
      <c r="E198" s="68">
        <v>399.31718795999996</v>
      </c>
      <c r="F198" s="68">
        <f t="shared" si="10"/>
        <v>-29.439812039999993</v>
      </c>
      <c r="G198" s="68">
        <f t="shared" si="11"/>
        <v>-6.8663163610156799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345.52792413337608</v>
      </c>
      <c r="E199" s="68">
        <v>342.34004712999996</v>
      </c>
      <c r="F199" s="68">
        <f t="shared" si="10"/>
        <v>-3.1878770033761157</v>
      </c>
      <c r="G199" s="68">
        <f t="shared" si="11"/>
        <v>-0.92261052746219552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41.840850806248007</v>
      </c>
      <c r="E200" s="68">
        <v>38.247315889999996</v>
      </c>
      <c r="F200" s="68">
        <f t="shared" si="10"/>
        <v>-3.5935349162480108</v>
      </c>
      <c r="G200" s="68">
        <f t="shared" si="11"/>
        <v>-8.5885799332536408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119.07060905483488</v>
      </c>
      <c r="E201" s="68">
        <v>129.64624393</v>
      </c>
      <c r="F201" s="68">
        <f t="shared" si="10"/>
        <v>10.575634875165122</v>
      </c>
      <c r="G201" s="68">
        <f t="shared" si="11"/>
        <v>8.8818180734212824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439.48594941284102</v>
      </c>
      <c r="E202" s="68">
        <v>457.98823011100069</v>
      </c>
      <c r="F202" s="68">
        <f t="shared" si="10"/>
        <v>18.502280698159666</v>
      </c>
      <c r="G202" s="68">
        <f t="shared" si="11"/>
        <v>4.2099823038436055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102.29566073000001</v>
      </c>
      <c r="F203" s="68">
        <f t="shared" si="10"/>
        <v>102.29566073000001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15.138230640000002</v>
      </c>
      <c r="F204" s="68">
        <f t="shared" si="10"/>
        <v>15.138230640000002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87.157430090000005</v>
      </c>
      <c r="F209" s="68">
        <f t="shared" si="10"/>
        <v>87.157430090000005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1350.000412465329</v>
      </c>
      <c r="E210" s="68">
        <f>E211+SUM(E218:E220)</f>
        <v>930.35671690100003</v>
      </c>
      <c r="F210" s="68">
        <f t="shared" si="10"/>
        <v>-419.64369556432894</v>
      </c>
      <c r="G210" s="68">
        <f t="shared" si="11"/>
        <v>-31.084708692643183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1215.8343213000001</v>
      </c>
      <c r="E211" s="68">
        <f>SUM(E212:E217)</f>
        <v>904.56264263100002</v>
      </c>
      <c r="F211" s="68">
        <f t="shared" si="10"/>
        <v>-311.27167866900004</v>
      </c>
      <c r="G211" s="68">
        <f t="shared" si="11"/>
        <v>-25.601488065921735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0</v>
      </c>
      <c r="E212" s="68">
        <v>0</v>
      </c>
      <c r="F212" s="68">
        <f t="shared" si="10"/>
        <v>0</v>
      </c>
      <c r="G212" s="68">
        <f t="shared" si="11"/>
        <v>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1069.9188000000001</v>
      </c>
      <c r="E213" s="68">
        <v>567.42618694999999</v>
      </c>
      <c r="F213" s="68">
        <f t="shared" si="10"/>
        <v>-502.49261305000016</v>
      </c>
      <c r="G213" s="68">
        <f t="shared" si="11"/>
        <v>-46.965490563396031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0</v>
      </c>
      <c r="E214" s="68">
        <v>0</v>
      </c>
      <c r="F214" s="68">
        <f t="shared" si="10"/>
        <v>0</v>
      </c>
      <c r="G214" s="68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0</v>
      </c>
      <c r="E215" s="68">
        <v>220.41053724000002</v>
      </c>
      <c r="F215" s="68">
        <f t="shared" si="10"/>
        <v>220.41053724000002</v>
      </c>
      <c r="G215" s="68">
        <f t="shared" si="11"/>
        <v>0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145.91552129999991</v>
      </c>
      <c r="E217" s="68">
        <v>116.72591844100002</v>
      </c>
      <c r="F217" s="68">
        <f t="shared" si="10"/>
        <v>-29.189602858999891</v>
      </c>
      <c r="G217" s="68">
        <f t="shared" si="11"/>
        <v>-20.004453672194714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134.16609116532888</v>
      </c>
      <c r="E219" s="68">
        <v>25.794074269999996</v>
      </c>
      <c r="F219" s="68">
        <f t="shared" si="10"/>
        <v>-108.37201689532888</v>
      </c>
      <c r="G219" s="68">
        <f t="shared" si="11"/>
        <v>-80.774520561820111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132.79609116532899</v>
      </c>
      <c r="E221" s="68">
        <v>25.474317419999998</v>
      </c>
      <c r="F221" s="68">
        <f t="shared" si="10"/>
        <v>-107.32177374532898</v>
      </c>
      <c r="G221" s="68">
        <f t="shared" si="11"/>
        <v>-80.816967429948747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0</v>
      </c>
      <c r="E222" s="68">
        <f>SUM(E223:E224,E228:E229,E232:E234)</f>
        <v>378.25544099000007</v>
      </c>
      <c r="F222" s="68">
        <f t="shared" si="10"/>
        <v>378.25544099000007</v>
      </c>
      <c r="G222" s="68">
        <f t="shared" si="11"/>
        <v>0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0.18716436000000003</v>
      </c>
      <c r="F223" s="68">
        <f t="shared" si="10"/>
        <v>0.18716436000000003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0</v>
      </c>
      <c r="E224" s="68">
        <f>SUM(E225:E227)</f>
        <v>378.15841663000009</v>
      </c>
      <c r="F224" s="68">
        <f t="shared" si="10"/>
        <v>378.15841663000009</v>
      </c>
      <c r="G224" s="68">
        <f t="shared" si="11"/>
        <v>0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0</v>
      </c>
      <c r="F225" s="87">
        <f t="shared" si="10"/>
        <v>0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0</v>
      </c>
      <c r="F226" s="87">
        <f t="shared" si="10"/>
        <v>0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0</v>
      </c>
      <c r="E227" s="68">
        <v>378.15841663000009</v>
      </c>
      <c r="F227" s="68">
        <f t="shared" si="10"/>
        <v>378.15841663000009</v>
      </c>
      <c r="G227" s="68">
        <f t="shared" si="11"/>
        <v>0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-9.0140000000018775E-2</v>
      </c>
      <c r="F234" s="68">
        <f t="shared" si="12"/>
        <v>-9.0140000000018775E-2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523.04330054104798</v>
      </c>
      <c r="E235" s="68">
        <f>E236+E240+E241</f>
        <v>1005.89731833</v>
      </c>
      <c r="F235" s="68">
        <f t="shared" si="12"/>
        <v>482.85401778895198</v>
      </c>
      <c r="G235" s="68">
        <f t="shared" si="13"/>
        <v>92.316260869697913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425.56918445000002</v>
      </c>
      <c r="E236" s="68">
        <f>SUM(E237:E239)</f>
        <v>978.94910639</v>
      </c>
      <c r="F236" s="68">
        <f t="shared" si="12"/>
        <v>553.37992194000003</v>
      </c>
      <c r="G236" s="68">
        <f t="shared" si="13"/>
        <v>130.03289292554885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425.56918445000002</v>
      </c>
      <c r="E237" s="68">
        <v>600.79068975999985</v>
      </c>
      <c r="F237" s="68">
        <f t="shared" si="12"/>
        <v>175.22150530999983</v>
      </c>
      <c r="G237" s="68">
        <f t="shared" si="13"/>
        <v>41.173447634948893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</v>
      </c>
      <c r="F238" s="87">
        <f t="shared" si="12"/>
        <v>0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0</v>
      </c>
      <c r="E239" s="68">
        <v>378.15841663000015</v>
      </c>
      <c r="F239" s="68">
        <f t="shared" si="12"/>
        <v>378.15841663000015</v>
      </c>
      <c r="G239" s="68">
        <f t="shared" si="13"/>
        <v>0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97.474116091048003</v>
      </c>
      <c r="E240" s="68">
        <v>26.94821194</v>
      </c>
      <c r="F240" s="68">
        <f t="shared" si="12"/>
        <v>-70.525904151047996</v>
      </c>
      <c r="G240" s="68">
        <f t="shared" si="13"/>
        <v>-72.353468776440721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-5.0931703299283982E-14</v>
      </c>
      <c r="F241" s="68">
        <f t="shared" si="12"/>
        <v>-5.0931703299283982E-14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1873.632357009812</v>
      </c>
      <c r="E242" s="68">
        <f>E167-E185</f>
        <v>1464.4411927439996</v>
      </c>
      <c r="F242" s="68">
        <f t="shared" si="12"/>
        <v>-409.1911642658124</v>
      </c>
      <c r="G242" s="68">
        <f t="shared" si="13"/>
        <v>-21.839458671542864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-1350.000412465329</v>
      </c>
      <c r="E243" s="68">
        <f>E203-E210</f>
        <v>-828.06105617100002</v>
      </c>
      <c r="F243" s="68">
        <f t="shared" si="12"/>
        <v>521.93935629432895</v>
      </c>
      <c r="G243" s="68">
        <f t="shared" si="13"/>
        <v>-38.662162727874986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-843.19928681099998</v>
      </c>
      <c r="F244" s="87">
        <f t="shared" si="12"/>
        <v>-843.19928681099998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15.138230640000002</v>
      </c>
      <c r="F245" s="87">
        <f t="shared" si="12"/>
        <v>15.138230640000002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-523.04330054104798</v>
      </c>
      <c r="E246" s="68">
        <f>E222-E235</f>
        <v>-627.64187733999984</v>
      </c>
      <c r="F246" s="68">
        <f t="shared" si="12"/>
        <v>-104.59857679895185</v>
      </c>
      <c r="G246" s="68">
        <f t="shared" si="13"/>
        <v>19.998072184607409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-425.56918445000002</v>
      </c>
      <c r="E247" s="68">
        <f>E224-E236</f>
        <v>-600.79068975999985</v>
      </c>
      <c r="F247" s="68">
        <f t="shared" si="12"/>
        <v>-175.22150530999983</v>
      </c>
      <c r="G247" s="68">
        <f t="shared" si="13"/>
        <v>41.173447634948893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-97.474116091047961</v>
      </c>
      <c r="E248" s="68">
        <f>E246-E247</f>
        <v>-26.851187579999987</v>
      </c>
      <c r="F248" s="68">
        <f t="shared" si="12"/>
        <v>70.622928511047974</v>
      </c>
      <c r="G248" s="68">
        <f t="shared" si="13"/>
        <v>-72.45300736564873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0.5886440034350926</v>
      </c>
      <c r="E250" s="68">
        <f>E242+E243+E246+E249</f>
        <v>8.7382592329997806</v>
      </c>
      <c r="F250" s="68">
        <f t="shared" si="12"/>
        <v>8.149615229564688</v>
      </c>
      <c r="G250" s="68">
        <f t="shared" si="13"/>
        <v>1384.4726493443866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0.95510170517547976</v>
      </c>
      <c r="E251" s="68">
        <v>1.3115461213389061</v>
      </c>
      <c r="F251" s="68">
        <f t="shared" si="12"/>
        <v>0.35644441616342637</v>
      </c>
      <c r="G251" s="68">
        <f t="shared" si="13"/>
        <v>37.320048140625737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1.5437457086104587</v>
      </c>
      <c r="E252" s="71">
        <f>E251+E250</f>
        <v>10.049805354338687</v>
      </c>
      <c r="F252" s="71">
        <f t="shared" si="12"/>
        <v>8.5060596457282287</v>
      </c>
      <c r="G252" s="69">
        <f t="shared" si="13"/>
        <v>551.0013468076047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820.59704956270093</v>
      </c>
      <c r="E254" s="68">
        <v>669.60414381999999</v>
      </c>
      <c r="F254" s="68">
        <f t="shared" ref="F254:F317" si="14">E254-D254</f>
        <v>-150.99290574270094</v>
      </c>
      <c r="G254" s="68">
        <f t="shared" ref="G254:G317" si="15">IFERROR(F254/D254*100,0)</f>
        <v>-18.400371512810775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747.64308270145023</v>
      </c>
      <c r="E265" s="68">
        <v>507.90147331999998</v>
      </c>
      <c r="F265" s="68">
        <f t="shared" si="14"/>
        <v>-239.74160938145025</v>
      </c>
      <c r="G265" s="68">
        <f t="shared" si="15"/>
        <v>-32.066318130730856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271.42436818729976</v>
      </c>
      <c r="E266" s="68">
        <v>19.74984244999996</v>
      </c>
      <c r="F266" s="68">
        <f t="shared" si="14"/>
        <v>-251.6745257372998</v>
      </c>
      <c r="G266" s="68">
        <f t="shared" si="15"/>
        <v>-92.723629576114064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0.68196756020000615</v>
      </c>
      <c r="E269" s="68">
        <v>2.7173846599999996</v>
      </c>
      <c r="F269" s="68">
        <f t="shared" si="14"/>
        <v>2.0354170997999934</v>
      </c>
      <c r="G269" s="68">
        <f t="shared" si="15"/>
        <v>298.46245167483482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1.6026485800000003</v>
      </c>
      <c r="F270" s="68">
        <f t="shared" si="14"/>
        <v>1.6026485800000003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0</v>
      </c>
      <c r="F271" s="68">
        <f t="shared" si="14"/>
        <v>0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0</v>
      </c>
      <c r="F272" s="68">
        <f t="shared" si="14"/>
        <v>0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72.271999301050812</v>
      </c>
      <c r="E281" s="68">
        <f>E254-E265-E269-E271</f>
        <v>158.98528584000002</v>
      </c>
      <c r="F281" s="68">
        <f t="shared" si="14"/>
        <v>86.713286538949205</v>
      </c>
      <c r="G281" s="68">
        <f t="shared" si="15"/>
        <v>119.98185656625169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20.291339229999949</v>
      </c>
      <c r="E282" s="68">
        <v>10.466295530000046</v>
      </c>
      <c r="F282" s="68">
        <f t="shared" si="14"/>
        <v>-9.8250436999999025</v>
      </c>
      <c r="G282" s="68">
        <f t="shared" si="15"/>
        <v>-48.419887857741593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888.54413650584888</v>
      </c>
      <c r="E283" s="68">
        <v>1813.6672849999998</v>
      </c>
      <c r="F283" s="68">
        <f t="shared" si="14"/>
        <v>925.12314849415088</v>
      </c>
      <c r="G283" s="68">
        <f t="shared" si="15"/>
        <v>104.11673550985851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20.468753408030608</v>
      </c>
      <c r="E286" s="68">
        <v>33.882025560000002</v>
      </c>
      <c r="F286" s="68">
        <f t="shared" si="14"/>
        <v>13.413272151969394</v>
      </c>
      <c r="G286" s="68">
        <f t="shared" si="15"/>
        <v>65.530478991978569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20.468753408030608</v>
      </c>
      <c r="E287" s="68">
        <v>0</v>
      </c>
      <c r="F287" s="68">
        <f t="shared" si="14"/>
        <v>-20.468753408030608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33.882025560000002</v>
      </c>
      <c r="F289" s="68">
        <f t="shared" si="14"/>
        <v>33.882025560000002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167.26657374453032</v>
      </c>
      <c r="E291" s="68">
        <v>187.37588568000001</v>
      </c>
      <c r="F291" s="68">
        <f t="shared" si="14"/>
        <v>20.109311935469691</v>
      </c>
      <c r="G291" s="68">
        <f t="shared" si="15"/>
        <v>12.022313535388761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10.302338661157115</v>
      </c>
      <c r="E293" s="68">
        <v>1.49165506</v>
      </c>
      <c r="F293" s="68">
        <f t="shared" si="14"/>
        <v>-8.8106836011571161</v>
      </c>
      <c r="G293" s="68">
        <f t="shared" si="15"/>
        <v>-85.521199515368451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62.609999999999857</v>
      </c>
      <c r="E295" s="68">
        <v>58.413131659999998</v>
      </c>
      <c r="F295" s="68">
        <f t="shared" si="14"/>
        <v>-4.1968683399998596</v>
      </c>
      <c r="G295" s="68">
        <f t="shared" si="15"/>
        <v>-6.7031917265610437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202.66188892541371</v>
      </c>
      <c r="E297" s="68">
        <v>79.253869199999997</v>
      </c>
      <c r="F297" s="68">
        <f t="shared" si="14"/>
        <v>-123.40801972541371</v>
      </c>
      <c r="G297" s="68">
        <f t="shared" si="15"/>
        <v>-60.893550523863894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63.567</v>
      </c>
      <c r="E299" s="68">
        <v>58.05796204</v>
      </c>
      <c r="F299" s="68">
        <f t="shared" si="14"/>
        <v>-5.5090379600000006</v>
      </c>
      <c r="G299" s="68">
        <f t="shared" si="15"/>
        <v>-8.6665061431245771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12.090013738000078</v>
      </c>
      <c r="E301" s="68">
        <v>1007.0309830700003</v>
      </c>
      <c r="F301" s="68">
        <f t="shared" si="14"/>
        <v>994.94096933200024</v>
      </c>
      <c r="G301" s="68">
        <f t="shared" si="15"/>
        <v>8229.4444894202643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251.14524197</v>
      </c>
      <c r="F302" s="68">
        <f t="shared" si="14"/>
        <v>251.14524197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349.57756802871728</v>
      </c>
      <c r="E303" s="68">
        <f>E283-E286-E291-E293-E295-E297-E299-E301</f>
        <v>388.16177272999926</v>
      </c>
      <c r="F303" s="68">
        <f t="shared" si="14"/>
        <v>38.584204701281976</v>
      </c>
      <c r="G303" s="68">
        <f t="shared" si="15"/>
        <v>11.037380035240803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18.571544896990918</v>
      </c>
      <c r="E304" s="68">
        <v>173.14264989</v>
      </c>
      <c r="F304" s="68">
        <f t="shared" si="14"/>
        <v>154.57110499300907</v>
      </c>
      <c r="G304" s="68">
        <f t="shared" si="15"/>
        <v>832.3007366934437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99.195358870390749</v>
      </c>
      <c r="E305" s="68">
        <f>E167/1.2/E23*100</f>
        <v>99.086641605986742</v>
      </c>
      <c r="F305" s="68">
        <f t="shared" si="14"/>
        <v>-0.10871726440400664</v>
      </c>
      <c r="G305" s="68">
        <f t="shared" si="15"/>
        <v>-0.10959914419590665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99.233706131874598</v>
      </c>
      <c r="E311" s="68">
        <f>E173/1.2/E29*100</f>
        <v>97.737815357105092</v>
      </c>
      <c r="F311" s="68">
        <f t="shared" si="14"/>
        <v>-1.4958907747695065</v>
      </c>
      <c r="G311" s="68">
        <f t="shared" si="15"/>
        <v>-1.5074422120056397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16034.244921603506</v>
      </c>
      <c r="E340" s="68">
        <v>12203.026030000001</v>
      </c>
      <c r="F340" s="68">
        <f t="shared" ref="F340:F350" si="26">E340-D340</f>
        <v>-3831.2188916035047</v>
      </c>
      <c r="G340" s="68">
        <f t="shared" ref="G340:G350" si="27">IFERROR(F340/D340*100,0)</f>
        <v>-23.893977610642381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16034.244921603506</v>
      </c>
      <c r="E341" s="68">
        <f>E340</f>
        <v>12203.026030000001</v>
      </c>
      <c r="F341" s="68">
        <f t="shared" si="26"/>
        <v>-3831.2188916035047</v>
      </c>
      <c r="G341" s="68">
        <f t="shared" si="27"/>
        <v>-23.893977610642381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11150.902903499999</v>
      </c>
      <c r="E342" s="68">
        <v>8514.4116560000002</v>
      </c>
      <c r="F342" s="68">
        <f t="shared" si="26"/>
        <v>-2636.4912474999983</v>
      </c>
      <c r="G342" s="68">
        <f t="shared" si="27"/>
        <v>-23.643746791772958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4883.3420181035071</v>
      </c>
      <c r="E343" s="68">
        <f>E341-E342</f>
        <v>3688.6143740000007</v>
      </c>
      <c r="F343" s="68">
        <f t="shared" si="26"/>
        <v>-1194.7276441035065</v>
      </c>
      <c r="G343" s="68">
        <f t="shared" si="27"/>
        <v>-24.465368996773449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665.46292981643933</v>
      </c>
      <c r="E344" s="68">
        <v>380.43819475464579</v>
      </c>
      <c r="F344" s="68">
        <f t="shared" si="26"/>
        <v>-285.02473506179354</v>
      </c>
      <c r="G344" s="68">
        <f t="shared" si="27"/>
        <v>-42.831046222276349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545.57469965802079</v>
      </c>
      <c r="E345" s="68">
        <v>540.46766666666667</v>
      </c>
      <c r="F345" s="68">
        <f t="shared" si="26"/>
        <v>-5.1070329913541173</v>
      </c>
      <c r="G345" s="68">
        <f t="shared" si="27"/>
        <v>-0.93608317881223724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545.57469965802079</v>
      </c>
      <c r="E346" s="68">
        <f>E345</f>
        <v>540.46766666666667</v>
      </c>
      <c r="F346" s="68">
        <f t="shared" si="26"/>
        <v>-5.1070329913541173</v>
      </c>
      <c r="G346" s="68">
        <f t="shared" si="27"/>
        <v>-0.93608317881223724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179.53454475342318</v>
      </c>
      <c r="E347" s="68">
        <v>169.79577777777774</v>
      </c>
      <c r="F347" s="68">
        <f t="shared" si="26"/>
        <v>-9.7387669756454329</v>
      </c>
      <c r="G347" s="68">
        <f t="shared" si="27"/>
        <v>-5.4244529870398353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366.04015490459761</v>
      </c>
      <c r="E348" s="68">
        <f>E346-E347</f>
        <v>370.67188888888893</v>
      </c>
      <c r="F348" s="68">
        <f t="shared" si="26"/>
        <v>4.6317339842913157</v>
      </c>
      <c r="G348" s="68">
        <f t="shared" si="27"/>
        <v>1.2653622620989495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193652.15779733888</v>
      </c>
      <c r="E349" s="68">
        <v>202034.13394899998</v>
      </c>
      <c r="F349" s="68">
        <f t="shared" si="26"/>
        <v>8381.9761516611034</v>
      </c>
      <c r="G349" s="68">
        <f t="shared" si="27"/>
        <v>4.3283670303498614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4928.001850894505</v>
      </c>
      <c r="E350" s="68">
        <f>E29-E63-E64-E57</f>
        <v>4044.5133099744394</v>
      </c>
      <c r="F350" s="68">
        <f t="shared" si="26"/>
        <v>-883.48854092006559</v>
      </c>
      <c r="G350" s="68">
        <f t="shared" si="27"/>
        <v>-17.927926320881948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2654.25</v>
      </c>
      <c r="E367" s="71">
        <v>2652.712</v>
      </c>
      <c r="F367" s="71">
        <f t="shared" si="30"/>
        <v>-1.5380000000000109</v>
      </c>
      <c r="G367" s="71">
        <f t="shared" si="31"/>
        <v>-5.7944805500612637E-2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1350</v>
      </c>
      <c r="E373" s="72">
        <f>E374+E431</f>
        <v>911.07699999999897</v>
      </c>
      <c r="F373" s="75">
        <f t="shared" ref="F373:F436" si="32">E373-D373</f>
        <v>-438.92300000000103</v>
      </c>
      <c r="G373" s="75">
        <f t="shared" ref="G373:G436" si="33">IFERROR(F373/D373*100,0)</f>
        <v>-32.512814814814888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1350</v>
      </c>
      <c r="E374" s="68">
        <f>E375+E399+E427+E428</f>
        <v>911.07699999999897</v>
      </c>
      <c r="F374" s="68">
        <f t="shared" si="32"/>
        <v>-438.92300000000103</v>
      </c>
      <c r="G374" s="74">
        <f t="shared" si="33"/>
        <v>-32.512814814814888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186</v>
      </c>
      <c r="E375" s="68">
        <f>E376+E394+E398</f>
        <v>21.533000000000001</v>
      </c>
      <c r="F375" s="68">
        <f t="shared" si="32"/>
        <v>-164.46699999999998</v>
      </c>
      <c r="G375" s="74">
        <f t="shared" si="33"/>
        <v>-88.423118279569877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186</v>
      </c>
      <c r="E376" s="68">
        <f>E377+SUM(E381:E384,E389:E391)</f>
        <v>21.533000000000001</v>
      </c>
      <c r="F376" s="74">
        <f t="shared" si="32"/>
        <v>-164.46699999999998</v>
      </c>
      <c r="G376" s="74">
        <f t="shared" si="33"/>
        <v>-88.423118279569877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186</v>
      </c>
      <c r="E382" s="68">
        <v>0</v>
      </c>
      <c r="F382" s="74">
        <f t="shared" si="32"/>
        <v>-186</v>
      </c>
      <c r="G382" s="74">
        <f t="shared" si="33"/>
        <v>-100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0</v>
      </c>
      <c r="E384" s="68">
        <f>E385+E387</f>
        <v>21.533000000000001</v>
      </c>
      <c r="F384" s="74">
        <f t="shared" si="32"/>
        <v>21.533000000000001</v>
      </c>
      <c r="G384" s="74">
        <f t="shared" si="33"/>
        <v>0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0</v>
      </c>
      <c r="E387" s="68">
        <v>21.533000000000001</v>
      </c>
      <c r="F387" s="74">
        <f t="shared" si="32"/>
        <v>21.533000000000001</v>
      </c>
      <c r="G387" s="74">
        <f t="shared" si="33"/>
        <v>0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0</v>
      </c>
      <c r="E388" s="68">
        <f>E387</f>
        <v>21.533000000000001</v>
      </c>
      <c r="F388" s="74">
        <f t="shared" si="32"/>
        <v>21.533000000000001</v>
      </c>
      <c r="G388" s="74">
        <f t="shared" si="33"/>
        <v>0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1144</v>
      </c>
      <c r="E399" s="68">
        <f>E400+E413+E414</f>
        <v>778.24099999999896</v>
      </c>
      <c r="F399" s="68">
        <f t="shared" si="32"/>
        <v>-365.75900000000104</v>
      </c>
      <c r="G399" s="74">
        <f t="shared" si="33"/>
        <v>-31.971940559440647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969.10599999999999</v>
      </c>
      <c r="E400" s="68">
        <f>E401+SUM(E405:E410)</f>
        <v>778.24099999999896</v>
      </c>
      <c r="F400" s="74">
        <f t="shared" si="32"/>
        <v>-190.86500000000103</v>
      </c>
      <c r="G400" s="74">
        <f t="shared" si="33"/>
        <v>-19.694955969728909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969.10599999999999</v>
      </c>
      <c r="E406" s="68">
        <v>778.24099999999896</v>
      </c>
      <c r="F406" s="74">
        <f t="shared" si="32"/>
        <v>-190.86500000000103</v>
      </c>
      <c r="G406" s="74">
        <f t="shared" si="33"/>
        <v>-19.694955969728909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174.89400000000001</v>
      </c>
      <c r="E414" s="68">
        <f>E415+SUM(E419:E424)</f>
        <v>0</v>
      </c>
      <c r="F414" s="68">
        <f t="shared" si="32"/>
        <v>-174.89400000000001</v>
      </c>
      <c r="G414" s="74">
        <f t="shared" si="33"/>
        <v>-100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174.89400000000001</v>
      </c>
      <c r="E420" s="68">
        <v>0</v>
      </c>
      <c r="F420" s="68">
        <f t="shared" si="32"/>
        <v>-174.89400000000001</v>
      </c>
      <c r="G420" s="74">
        <f t="shared" si="33"/>
        <v>-100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20</v>
      </c>
      <c r="E427" s="68">
        <v>106.652</v>
      </c>
      <c r="F427" s="68">
        <f t="shared" si="32"/>
        <v>86.652000000000001</v>
      </c>
      <c r="G427" s="74">
        <f t="shared" si="33"/>
        <v>433.26000000000005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4.6509999999999998</v>
      </c>
      <c r="F428" s="68">
        <f t="shared" si="32"/>
        <v>4.6509999999999998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4.6509999999999998</v>
      </c>
      <c r="F430" s="68">
        <f t="shared" si="32"/>
        <v>4.6509999999999998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0</v>
      </c>
      <c r="F431" s="68">
        <f t="shared" si="32"/>
        <v>0</v>
      </c>
      <c r="G431" s="74">
        <f t="shared" si="33"/>
        <v>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0</v>
      </c>
      <c r="F432" s="68">
        <f t="shared" si="32"/>
        <v>0</v>
      </c>
      <c r="G432" s="74">
        <f t="shared" si="33"/>
        <v>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7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133.84789999999998</v>
      </c>
      <c r="E444" s="119">
        <v>308.57</v>
      </c>
      <c r="F444" s="74">
        <f t="shared" ref="F444:F451" si="36">E444-D444</f>
        <v>174.72210000000001</v>
      </c>
      <c r="G444" s="68">
        <f t="shared" ref="G444:G451" si="37">IFERROR(F444/D444*100,0)</f>
        <v>130.53779700690114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0</v>
      </c>
      <c r="E445" s="119">
        <v>0</v>
      </c>
      <c r="F445" s="74">
        <f t="shared" si="36"/>
        <v>0</v>
      </c>
      <c r="G445" s="68">
        <f t="shared" si="37"/>
        <v>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133.84789999999998</v>
      </c>
      <c r="E446" s="119">
        <v>287.65700000000004</v>
      </c>
      <c r="F446" s="74">
        <f t="shared" si="36"/>
        <v>153.80910000000006</v>
      </c>
      <c r="G446" s="68">
        <f t="shared" si="37"/>
        <v>114.91334567072033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119">
        <v>0</v>
      </c>
      <c r="F447" s="74">
        <f t="shared" si="36"/>
        <v>0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119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119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61" zoomScaleNormal="70" zoomScaleSheetLayoutView="61" workbookViewId="0">
      <pane xSplit="3" ySplit="4" topLeftCell="D419" activePane="bottomRight" state="frozen"/>
      <selection activeCell="G355" sqref="G355"/>
      <selection pane="topRight" activeCell="G355" sqref="G355"/>
      <selection pane="bottomLeft" activeCell="G355" sqref="G355"/>
      <selection pane="bottomRight" activeCell="E444" sqref="E444:E450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704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6904.9241931662491</v>
      </c>
      <c r="E23" s="70">
        <v>4829.3173721680505</v>
      </c>
      <c r="F23" s="70">
        <f t="shared" ref="F23:F76" si="0">E23-D23</f>
        <v>-2075.6068209981986</v>
      </c>
      <c r="G23" s="66">
        <f t="shared" ref="G23:G76" si="1">IFERROR(F23/D23*100,0)</f>
        <v>-30.059806059165879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6791.9434697341903</v>
      </c>
      <c r="E29" s="68">
        <v>4732.5218243980498</v>
      </c>
      <c r="F29" s="68">
        <f t="shared" si="0"/>
        <v>-2059.4216453361405</v>
      </c>
      <c r="G29" s="67">
        <f t="shared" si="1"/>
        <v>-30.321536899021602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71.103700833898316</v>
      </c>
      <c r="E31" s="68">
        <v>71.380415770000013</v>
      </c>
      <c r="F31" s="68">
        <f t="shared" si="0"/>
        <v>0.27671493610169762</v>
      </c>
      <c r="G31" s="67">
        <f t="shared" si="1"/>
        <v>0.38917093323752178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41.877022598161105</v>
      </c>
      <c r="E37" s="68">
        <f>E23-E24-SUM(E28:E34)</f>
        <v>25.415132000000995</v>
      </c>
      <c r="F37" s="68">
        <f t="shared" si="0"/>
        <v>-16.46189059816011</v>
      </c>
      <c r="G37" s="67">
        <f t="shared" si="1"/>
        <v>-39.31007883756039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6325.9363870523612</v>
      </c>
      <c r="E38" s="68">
        <v>4757.2899850800013</v>
      </c>
      <c r="F38" s="68">
        <f t="shared" si="0"/>
        <v>-1568.6464019723599</v>
      </c>
      <c r="G38" s="68">
        <f t="shared" si="1"/>
        <v>-24.797062537381724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6153.3296292799805</v>
      </c>
      <c r="E44" s="68">
        <v>4664.1377292400002</v>
      </c>
      <c r="F44" s="68">
        <f t="shared" si="0"/>
        <v>-1489.1919000399803</v>
      </c>
      <c r="G44" s="68">
        <f t="shared" si="1"/>
        <v>-24.201399725992495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150.0290194300693</v>
      </c>
      <c r="E46" s="68">
        <v>70.181644129999995</v>
      </c>
      <c r="F46" s="68">
        <f t="shared" si="0"/>
        <v>-79.847375300069302</v>
      </c>
      <c r="G46" s="68">
        <f t="shared" si="1"/>
        <v>-53.221287190567367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22.577738342311424</v>
      </c>
      <c r="E52" s="68">
        <f>E38-E39-SUM(E43:E49)</f>
        <v>22.970611710001322</v>
      </c>
      <c r="F52" s="68">
        <f t="shared" si="0"/>
        <v>0.39287336768989789</v>
      </c>
      <c r="G52" s="68">
        <f t="shared" si="1"/>
        <v>1.7400917741775768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1727.2854251847129</v>
      </c>
      <c r="E53" s="68">
        <v>1239.6164146900003</v>
      </c>
      <c r="F53" s="68">
        <f t="shared" si="0"/>
        <v>-487.66901049471267</v>
      </c>
      <c r="G53" s="68">
        <f t="shared" si="1"/>
        <v>-28.233261474001161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60.795730503340479</v>
      </c>
      <c r="E54" s="68">
        <v>5.5326313899999997</v>
      </c>
      <c r="F54" s="68">
        <f t="shared" si="0"/>
        <v>-55.263099113340481</v>
      </c>
      <c r="G54" s="68">
        <f t="shared" si="1"/>
        <v>-90.899638273618564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1329.3252685317043</v>
      </c>
      <c r="E55" s="68">
        <v>886.53721236001002</v>
      </c>
      <c r="F55" s="68">
        <f t="shared" si="0"/>
        <v>-442.78805617169428</v>
      </c>
      <c r="G55" s="68">
        <f t="shared" si="1"/>
        <v>-33.309233387308765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1329.3252685317043</v>
      </c>
      <c r="E56" s="68">
        <v>886.53721236001002</v>
      </c>
      <c r="F56" s="68">
        <f t="shared" si="0"/>
        <v>-442.78805617169428</v>
      </c>
      <c r="G56" s="68">
        <f t="shared" si="1"/>
        <v>-33.309233387308765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1298.0379241030159</v>
      </c>
      <c r="E57" s="68">
        <v>866.54891527999996</v>
      </c>
      <c r="F57" s="68">
        <f t="shared" si="0"/>
        <v>-431.48900882301598</v>
      </c>
      <c r="G57" s="68">
        <f t="shared" si="1"/>
        <v>-33.241633453906068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231.53475595847689</v>
      </c>
      <c r="E60" s="68">
        <v>284.70715567999014</v>
      </c>
      <c r="F60" s="68">
        <f t="shared" si="0"/>
        <v>53.172399721513244</v>
      </c>
      <c r="G60" s="68">
        <f t="shared" si="1"/>
        <v>22.965191338724587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105.62967019119132</v>
      </c>
      <c r="E61" s="68">
        <f>E53-E54-E55-E60</f>
        <v>62.839415260000123</v>
      </c>
      <c r="F61" s="68">
        <f t="shared" si="0"/>
        <v>-42.7902549311912</v>
      </c>
      <c r="G61" s="68">
        <f t="shared" si="1"/>
        <v>-40.509692829429632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1821.8157607092112</v>
      </c>
      <c r="E62" s="68">
        <v>1330.0963276299997</v>
      </c>
      <c r="F62" s="68">
        <f t="shared" si="0"/>
        <v>-491.71943307921151</v>
      </c>
      <c r="G62" s="68">
        <f t="shared" si="1"/>
        <v>-26.9906235133124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1475.8552955600001</v>
      </c>
      <c r="E63" s="68">
        <v>1083.5716529699998</v>
      </c>
      <c r="F63" s="68">
        <f t="shared" si="0"/>
        <v>-392.28364259000023</v>
      </c>
      <c r="G63" s="68">
        <f t="shared" si="1"/>
        <v>-26.580088425346045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240.54245847999999</v>
      </c>
      <c r="E64" s="68">
        <v>182.18442037</v>
      </c>
      <c r="F64" s="68">
        <f t="shared" si="0"/>
        <v>-58.358038109999995</v>
      </c>
      <c r="G64" s="68">
        <f t="shared" si="1"/>
        <v>-24.261013410591794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105.418006669211</v>
      </c>
      <c r="E67" s="68">
        <f>E62-SUM(E63:E66)</f>
        <v>64.340254289999848</v>
      </c>
      <c r="F67" s="68">
        <f t="shared" si="0"/>
        <v>-41.077752379211148</v>
      </c>
      <c r="G67" s="68">
        <f t="shared" si="1"/>
        <v>-38.966542507399318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1851.222078238553</v>
      </c>
      <c r="E68" s="68">
        <v>1433.48062506</v>
      </c>
      <c r="F68" s="68">
        <f t="shared" si="0"/>
        <v>-417.741453178553</v>
      </c>
      <c r="G68" s="68">
        <f t="shared" si="1"/>
        <v>-22.565712568425937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609.04046419171982</v>
      </c>
      <c r="E69" s="68">
        <v>527.5412414299999</v>
      </c>
      <c r="F69" s="68">
        <f t="shared" si="0"/>
        <v>-81.499222761719921</v>
      </c>
      <c r="G69" s="68">
        <f t="shared" si="1"/>
        <v>-13.381577670685735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135.09141201377653</v>
      </c>
      <c r="E70" s="68">
        <v>52.689429169999997</v>
      </c>
      <c r="F70" s="68">
        <f t="shared" si="0"/>
        <v>-82.401982843776537</v>
      </c>
      <c r="G70" s="68">
        <f t="shared" si="1"/>
        <v>-60.997203016408797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128.745193579502</v>
      </c>
      <c r="E71" s="68">
        <v>49.073776649999999</v>
      </c>
      <c r="F71" s="68">
        <f t="shared" si="0"/>
        <v>-79.671416929502001</v>
      </c>
      <c r="G71" s="68">
        <f t="shared" si="1"/>
        <v>-61.883022359435699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6.3462184342745456</v>
      </c>
      <c r="E72" s="68">
        <f>E70-E71</f>
        <v>3.6156525199999976</v>
      </c>
      <c r="F72" s="68">
        <f t="shared" si="0"/>
        <v>-2.730565914274548</v>
      </c>
      <c r="G72" s="68">
        <f t="shared" si="1"/>
        <v>-43.026661350440691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181.48124671438717</v>
      </c>
      <c r="E73" s="68">
        <f>E38-E53-E62-E68-E69-E70</f>
        <v>173.86594710000151</v>
      </c>
      <c r="F73" s="68">
        <f t="shared" si="0"/>
        <v>-7.6152996143856626</v>
      </c>
      <c r="G73" s="68">
        <f t="shared" si="1"/>
        <v>-4.1961909300582017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162.925204291407</v>
      </c>
      <c r="E74" s="68">
        <v>126.88540958000002</v>
      </c>
      <c r="F74" s="68">
        <f t="shared" si="0"/>
        <v>-36.039794711406984</v>
      </c>
      <c r="G74" s="68">
        <f t="shared" si="1"/>
        <v>-22.120453902851295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11.4058632599841</v>
      </c>
      <c r="E75" s="68">
        <v>17.388100569999999</v>
      </c>
      <c r="F75" s="68">
        <f t="shared" si="0"/>
        <v>5.9822373100158988</v>
      </c>
      <c r="G75" s="68">
        <f t="shared" si="1"/>
        <v>52.448790360338215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7.1501791629960607</v>
      </c>
      <c r="E76" s="69">
        <f>E73-E74-E75</f>
        <v>29.592436950001492</v>
      </c>
      <c r="F76" s="69">
        <f t="shared" si="0"/>
        <v>22.442257787005431</v>
      </c>
      <c r="G76" s="69">
        <f t="shared" si="1"/>
        <v>313.86986641047605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536.41003587</v>
      </c>
      <c r="E78" s="68">
        <v>830.84229459675964</v>
      </c>
      <c r="F78" s="68">
        <f t="shared" ref="F78:F141" si="2">E78-D78</f>
        <v>294.43225872675964</v>
      </c>
      <c r="G78" s="68">
        <f t="shared" ref="G78:G141" si="3">IFERROR(F78/D78*100,0)</f>
        <v>54.88940158422313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138.93603181489482</v>
      </c>
      <c r="E80" s="71">
        <v>348.6919154599999</v>
      </c>
      <c r="F80" s="71">
        <f t="shared" si="2"/>
        <v>209.75588364510509</v>
      </c>
      <c r="G80" s="71">
        <f t="shared" si="3"/>
        <v>150.97299160275711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578.98780611388793</v>
      </c>
      <c r="E81" s="72">
        <f>E23-E38</f>
        <v>72.027387088049181</v>
      </c>
      <c r="F81" s="72">
        <f t="shared" si="2"/>
        <v>-506.96041902583875</v>
      </c>
      <c r="G81" s="72">
        <f t="shared" si="3"/>
        <v>-87.559774778075166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638.61384045420982</v>
      </c>
      <c r="E87" s="68">
        <f t="shared" si="4"/>
        <v>68.384095158049604</v>
      </c>
      <c r="F87" s="68">
        <f t="shared" si="2"/>
        <v>-570.22974529616022</v>
      </c>
      <c r="G87" s="68">
        <f t="shared" si="3"/>
        <v>-89.291792500235843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-78.925318596170982</v>
      </c>
      <c r="E89" s="68">
        <f t="shared" si="4"/>
        <v>1.1987716400000181</v>
      </c>
      <c r="F89" s="68">
        <f t="shared" si="2"/>
        <v>80.124090236171</v>
      </c>
      <c r="G89" s="68">
        <f t="shared" si="3"/>
        <v>-101.51886829387873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19.299284255849681</v>
      </c>
      <c r="E95" s="68">
        <f t="shared" si="4"/>
        <v>2.444520289999673</v>
      </c>
      <c r="F95" s="68">
        <f t="shared" si="2"/>
        <v>-16.854763965850008</v>
      </c>
      <c r="G95" s="68">
        <f t="shared" si="3"/>
        <v>-87.333622026636917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-29.786064518807805</v>
      </c>
      <c r="E96" s="68">
        <f>E97-E103</f>
        <v>-52.119400240000033</v>
      </c>
      <c r="F96" s="68">
        <f t="shared" si="2"/>
        <v>-22.333335721192228</v>
      </c>
      <c r="G96" s="68">
        <f t="shared" si="3"/>
        <v>74.979142367365441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0</v>
      </c>
      <c r="E97" s="68">
        <v>207.31505289999998</v>
      </c>
      <c r="F97" s="68">
        <f t="shared" si="2"/>
        <v>207.31505289999998</v>
      </c>
      <c r="G97" s="68">
        <f t="shared" si="3"/>
        <v>0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0.14600379999999999</v>
      </c>
      <c r="F99" s="68">
        <f t="shared" si="2"/>
        <v>0.14600379999999999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97.976104069999991</v>
      </c>
      <c r="F100" s="68">
        <f t="shared" si="2"/>
        <v>97.976104069999991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25.970706770000003</v>
      </c>
      <c r="F101" s="68">
        <f t="shared" si="2"/>
        <v>25.970706770000003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0</v>
      </c>
      <c r="E102" s="68">
        <f>E97-E98-E99-E100</f>
        <v>109.19294503</v>
      </c>
      <c r="F102" s="68">
        <f t="shared" si="2"/>
        <v>109.19294503</v>
      </c>
      <c r="G102" s="68">
        <f t="shared" si="3"/>
        <v>0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29.786064518807805</v>
      </c>
      <c r="E103" s="68">
        <v>259.43445314000002</v>
      </c>
      <c r="F103" s="68">
        <f t="shared" si="2"/>
        <v>229.64838862119223</v>
      </c>
      <c r="G103" s="68">
        <f t="shared" si="3"/>
        <v>770.99271867952007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21.948535642440898</v>
      </c>
      <c r="E104" s="68">
        <v>8.2947216199999989</v>
      </c>
      <c r="F104" s="68">
        <f t="shared" si="2"/>
        <v>-13.653814022440899</v>
      </c>
      <c r="G104" s="68">
        <f t="shared" si="3"/>
        <v>-62.208314235046878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0.96566739452110417</v>
      </c>
      <c r="E105" s="68">
        <v>7.3032383600000008</v>
      </c>
      <c r="F105" s="68">
        <f t="shared" si="2"/>
        <v>6.3375709654788963</v>
      </c>
      <c r="G105" s="68">
        <f t="shared" si="3"/>
        <v>656.28921525530416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0</v>
      </c>
      <c r="E106" s="68">
        <v>38.011415100000008</v>
      </c>
      <c r="F106" s="68">
        <f t="shared" si="2"/>
        <v>38.011415100000008</v>
      </c>
      <c r="G106" s="68">
        <f t="shared" si="3"/>
        <v>0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0</v>
      </c>
      <c r="E107" s="68">
        <v>3.2965230600000006</v>
      </c>
      <c r="F107" s="68">
        <f t="shared" si="2"/>
        <v>3.2965230600000006</v>
      </c>
      <c r="G107" s="68">
        <f t="shared" si="3"/>
        <v>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6.8718614818457997</v>
      </c>
      <c r="E108" s="68">
        <f>E103-E104-E105-E106</f>
        <v>205.82507806000001</v>
      </c>
      <c r="F108" s="68">
        <f t="shared" si="2"/>
        <v>198.95321657815421</v>
      </c>
      <c r="G108" s="68">
        <f t="shared" si="3"/>
        <v>2895.1866550825011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549.20174159508008</v>
      </c>
      <c r="E109" s="68">
        <f>E81+E96</f>
        <v>19.907986848049148</v>
      </c>
      <c r="F109" s="68">
        <f t="shared" si="2"/>
        <v>-529.2937547470309</v>
      </c>
      <c r="G109" s="68">
        <f t="shared" si="3"/>
        <v>-96.37510493134468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608.82777593540141</v>
      </c>
      <c r="E115" s="68">
        <v>-15.191159155878182</v>
      </c>
      <c r="F115" s="68">
        <f t="shared" si="2"/>
        <v>-624.01893509127956</v>
      </c>
      <c r="G115" s="68">
        <f t="shared" si="3"/>
        <v>-102.49514883458437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-78.925318596170996</v>
      </c>
      <c r="E117" s="68">
        <v>2.6478008869407148</v>
      </c>
      <c r="F117" s="68">
        <f t="shared" si="2"/>
        <v>81.573119483111711</v>
      </c>
      <c r="G117" s="68">
        <f t="shared" si="3"/>
        <v>-103.3548181167167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2.6347888500000005</v>
      </c>
      <c r="F118" s="68">
        <f t="shared" si="2"/>
        <v>2.6347888500000005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19.299284255849678</v>
      </c>
      <c r="E123" s="68">
        <f>E109-E110-SUM(E114:E120)</f>
        <v>29.816556266986616</v>
      </c>
      <c r="F123" s="68">
        <f t="shared" si="2"/>
        <v>10.517272011136939</v>
      </c>
      <c r="G123" s="68">
        <f t="shared" si="3"/>
        <v>54.495658345200646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50.203310591081873</v>
      </c>
      <c r="E124" s="68">
        <v>21.95</v>
      </c>
      <c r="F124" s="68">
        <f t="shared" si="2"/>
        <v>-28.253310591081874</v>
      </c>
      <c r="G124" s="68">
        <f t="shared" si="3"/>
        <v>-56.277783792411483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46.343453739911936</v>
      </c>
      <c r="E130" s="68">
        <v>15.685</v>
      </c>
      <c r="F130" s="68">
        <f t="shared" si="2"/>
        <v>-30.658453739911934</v>
      </c>
      <c r="G130" s="68">
        <f t="shared" si="3"/>
        <v>-66.154874671130187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3.859856851169936</v>
      </c>
      <c r="E138" s="68">
        <f>E124-E125-SUM(E129:E135)</f>
        <v>6.2649999999999988</v>
      </c>
      <c r="F138" s="68">
        <f t="shared" si="2"/>
        <v>2.4051431488300627</v>
      </c>
      <c r="G138" s="68">
        <f t="shared" si="3"/>
        <v>62.311718842657484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498.99843100399823</v>
      </c>
      <c r="E139" s="68">
        <f>E109-E124</f>
        <v>-2.0420131519508509</v>
      </c>
      <c r="F139" s="68">
        <f t="shared" si="2"/>
        <v>-501.0404441559491</v>
      </c>
      <c r="G139" s="68">
        <f t="shared" si="3"/>
        <v>-100.40922235924516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562.48432219548943</v>
      </c>
      <c r="E145" s="68">
        <f t="shared" si="5"/>
        <v>-30.876159155878184</v>
      </c>
      <c r="F145" s="68">
        <f t="shared" si="6"/>
        <v>-593.36048135136764</v>
      </c>
      <c r="G145" s="68">
        <f t="shared" si="7"/>
        <v>-105.48924795545631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-78.925318596170996</v>
      </c>
      <c r="E147" s="68">
        <f t="shared" si="5"/>
        <v>2.6478008869407148</v>
      </c>
      <c r="F147" s="68">
        <f t="shared" si="6"/>
        <v>81.573119483111711</v>
      </c>
      <c r="G147" s="68">
        <f t="shared" si="7"/>
        <v>-103.3548181167167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2.6347888500000005</v>
      </c>
      <c r="F148" s="68">
        <f t="shared" si="6"/>
        <v>2.6347888500000005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15.439427404679741</v>
      </c>
      <c r="E153" s="68">
        <f>E139-E140-SUM(E144:E150)</f>
        <v>23.551556266986619</v>
      </c>
      <c r="F153" s="68">
        <f t="shared" si="6"/>
        <v>8.1121288623068786</v>
      </c>
      <c r="G153" s="68">
        <f t="shared" si="7"/>
        <v>52.541643220836455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498.99843100399823</v>
      </c>
      <c r="E154" s="68">
        <f>E139</f>
        <v>-2.0420131519508509</v>
      </c>
      <c r="F154" s="68">
        <f t="shared" si="6"/>
        <v>-501.0404441559491</v>
      </c>
      <c r="G154" s="68">
        <f t="shared" si="7"/>
        <v>-100.40922235924516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499.00000000000006</v>
      </c>
      <c r="E155" s="68">
        <v>0</v>
      </c>
      <c r="F155" s="68">
        <f t="shared" si="6"/>
        <v>-499.00000000000006</v>
      </c>
      <c r="G155" s="68">
        <f t="shared" si="7"/>
        <v>-100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6.2478134882985609E-4</v>
      </c>
      <c r="E157" s="68">
        <v>0</v>
      </c>
      <c r="F157" s="68">
        <f t="shared" si="6"/>
        <v>-6.2478134882985609E-4</v>
      </c>
      <c r="G157" s="68">
        <f t="shared" si="7"/>
        <v>-100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-2.1937773506519988E-3</v>
      </c>
      <c r="E158" s="71">
        <f>IF(E154-E155-E156-E157&lt;0,0,E154-E155-E156-E157)</f>
        <v>0</v>
      </c>
      <c r="F158" s="71">
        <f t="shared" si="6"/>
        <v>2.1937773506519988E-3</v>
      </c>
      <c r="G158" s="71">
        <f t="shared" si="7"/>
        <v>-100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1159.207873181321</v>
      </c>
      <c r="E160" s="68">
        <f>E109+E105+E69</f>
        <v>554.7524666380491</v>
      </c>
      <c r="F160" s="68">
        <f t="shared" ref="F160:F165" si="8">E160-D160</f>
        <v>-604.45540654327192</v>
      </c>
      <c r="G160" s="68">
        <f t="shared" ref="G160:G165" si="9">IFERROR(F160/D160*100,0)</f>
        <v>-52.143832053556473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364.19702324105816</v>
      </c>
      <c r="E161" s="68">
        <v>424.43926412000002</v>
      </c>
      <c r="F161" s="68">
        <f t="shared" si="8"/>
        <v>60.242240878941857</v>
      </c>
      <c r="G161" s="68">
        <f t="shared" si="9"/>
        <v>16.541112923668283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289.18162351000001</v>
      </c>
      <c r="F162" s="68">
        <f t="shared" si="8"/>
        <v>289.18162351000001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129.83678809894789</v>
      </c>
      <c r="E163" s="68">
        <v>99.710842360000001</v>
      </c>
      <c r="F163" s="68">
        <f t="shared" si="8"/>
        <v>-30.125945738947891</v>
      </c>
      <c r="G163" s="68">
        <f t="shared" si="9"/>
        <v>-23.202935146538803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18.448542800000002</v>
      </c>
      <c r="F164" s="69">
        <f t="shared" si="8"/>
        <v>18.448542800000002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0.11200475005628181</v>
      </c>
      <c r="E165" s="71">
        <f>E163/E160</f>
        <v>0.17973934025796195</v>
      </c>
      <c r="F165" s="71">
        <f t="shared" si="8"/>
        <v>6.7734590201680142E-2</v>
      </c>
      <c r="G165" s="71">
        <f t="shared" si="9"/>
        <v>60.474747872428502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8150.4613267638561</v>
      </c>
      <c r="E167" s="72">
        <f>E168+SUM(E172:E178)+E181+E184</f>
        <v>6323.8525783900004</v>
      </c>
      <c r="F167" s="72">
        <f t="shared" ref="F167:F230" si="10">E167-D167</f>
        <v>-1826.6087483738556</v>
      </c>
      <c r="G167" s="72">
        <f t="shared" ref="G167:G230" si="11">IFERROR(F167/D167*100,0)</f>
        <v>-22.411108710813448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8045.9837932281598</v>
      </c>
      <c r="E173" s="68">
        <v>6198.4260966100001</v>
      </c>
      <c r="F173" s="68">
        <f t="shared" si="10"/>
        <v>-1847.5576966181598</v>
      </c>
      <c r="G173" s="68">
        <f t="shared" si="11"/>
        <v>-22.962483446376595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45.057381723728817</v>
      </c>
      <c r="E175" s="68">
        <v>42.739954620000006</v>
      </c>
      <c r="F175" s="68">
        <f t="shared" si="10"/>
        <v>-2.3174271037288108</v>
      </c>
      <c r="G175" s="68">
        <f t="shared" si="11"/>
        <v>-5.1432795583600708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2.8042001200000004</v>
      </c>
      <c r="F176" s="68">
        <f t="shared" si="10"/>
        <v>2.8042001200000004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59.420151811967052</v>
      </c>
      <c r="E184" s="68">
        <v>79.882327040000035</v>
      </c>
      <c r="F184" s="68">
        <f t="shared" si="10"/>
        <v>20.462175228032983</v>
      </c>
      <c r="G184" s="68">
        <f t="shared" si="11"/>
        <v>34.436423677921262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6834.9892322431015</v>
      </c>
      <c r="E185" s="68">
        <f>SUM(E186:E187,E191:E196,E198:E202)</f>
        <v>5018.9458619409706</v>
      </c>
      <c r="F185" s="68">
        <f t="shared" si="10"/>
        <v>-1816.0433703021308</v>
      </c>
      <c r="G185" s="68">
        <f t="shared" si="11"/>
        <v>-26.569805870873964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1604.5217554195699</v>
      </c>
      <c r="E187" s="68">
        <f>SUM(E188:E190)</f>
        <v>871.89912533999996</v>
      </c>
      <c r="F187" s="68">
        <f t="shared" si="10"/>
        <v>-732.62263007956994</v>
      </c>
      <c r="G187" s="68">
        <f t="shared" si="11"/>
        <v>-45.659875137560526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36.4592034</v>
      </c>
      <c r="E189" s="68">
        <v>28.020440980000004</v>
      </c>
      <c r="F189" s="68">
        <f t="shared" si="10"/>
        <v>-8.4387624199999962</v>
      </c>
      <c r="G189" s="68">
        <f t="shared" si="11"/>
        <v>-23.145767414106462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1568.0625520195699</v>
      </c>
      <c r="E190" s="68">
        <v>843.87868435999997</v>
      </c>
      <c r="F190" s="68">
        <f t="shared" si="10"/>
        <v>-724.18386765956996</v>
      </c>
      <c r="G190" s="68">
        <f t="shared" si="11"/>
        <v>-46.18335325506402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1729.34133793758</v>
      </c>
      <c r="E191" s="68">
        <v>1370.0457944300001</v>
      </c>
      <c r="F191" s="68">
        <f t="shared" si="10"/>
        <v>-359.29554350757985</v>
      </c>
      <c r="G191" s="68">
        <f t="shared" si="11"/>
        <v>-20.776438729908424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274.320106477352</v>
      </c>
      <c r="E192" s="68">
        <v>218.21556952</v>
      </c>
      <c r="F192" s="68">
        <f t="shared" si="10"/>
        <v>-56.104536957351996</v>
      </c>
      <c r="G192" s="68">
        <f t="shared" si="11"/>
        <v>-20.452214632682793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1360.110730685411</v>
      </c>
      <c r="E194" s="68">
        <v>1108.5342879699999</v>
      </c>
      <c r="F194" s="68">
        <f t="shared" si="10"/>
        <v>-251.57644271541108</v>
      </c>
      <c r="G194" s="68">
        <f t="shared" si="11"/>
        <v>-18.49676184737049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448.92981442327897</v>
      </c>
      <c r="E195" s="68">
        <v>335.07842923999999</v>
      </c>
      <c r="F195" s="68">
        <f t="shared" si="10"/>
        <v>-113.85138518327898</v>
      </c>
      <c r="G195" s="68">
        <f t="shared" si="11"/>
        <v>-25.360620196174544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705.86843982524897</v>
      </c>
      <c r="E196" s="68">
        <v>397.31302411000001</v>
      </c>
      <c r="F196" s="68">
        <f t="shared" si="10"/>
        <v>-308.55541571524896</v>
      </c>
      <c r="G196" s="68">
        <f t="shared" si="11"/>
        <v>-43.712878817990166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30.742000000000001</v>
      </c>
      <c r="E197" s="68">
        <v>70.951196999999993</v>
      </c>
      <c r="F197" s="68">
        <f t="shared" si="10"/>
        <v>40.209196999999989</v>
      </c>
      <c r="G197" s="68">
        <f t="shared" si="11"/>
        <v>130.7956443952898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426.54468159791003</v>
      </c>
      <c r="E198" s="68">
        <v>272.03588426999994</v>
      </c>
      <c r="F198" s="68">
        <f t="shared" si="10"/>
        <v>-154.50879732791009</v>
      </c>
      <c r="G198" s="68">
        <f t="shared" si="11"/>
        <v>-36.223355721865637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99.449910765189998</v>
      </c>
      <c r="E199" s="68">
        <v>90.74729741999964</v>
      </c>
      <c r="F199" s="68">
        <f t="shared" si="10"/>
        <v>-8.7026133451903576</v>
      </c>
      <c r="G199" s="68">
        <f t="shared" si="11"/>
        <v>-8.7507502804482087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20.835010221375995</v>
      </c>
      <c r="E200" s="68">
        <v>22.178262709999998</v>
      </c>
      <c r="F200" s="68">
        <f t="shared" si="10"/>
        <v>1.3432524886240031</v>
      </c>
      <c r="G200" s="68">
        <f t="shared" si="11"/>
        <v>6.4470930148422614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0.97251660663139405</v>
      </c>
      <c r="E201" s="68">
        <v>8.0569345300000013</v>
      </c>
      <c r="F201" s="68">
        <f t="shared" si="10"/>
        <v>7.0844179233686075</v>
      </c>
      <c r="G201" s="68">
        <f t="shared" si="11"/>
        <v>728.46241134201671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164.094928283554</v>
      </c>
      <c r="E202" s="68">
        <v>324.8412524009708</v>
      </c>
      <c r="F202" s="68">
        <f t="shared" si="10"/>
        <v>160.7463241174168</v>
      </c>
      <c r="G202" s="68">
        <f t="shared" si="11"/>
        <v>97.959349383211375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13.955081060000001</v>
      </c>
      <c r="F203" s="68">
        <f t="shared" si="10"/>
        <v>13.955081060000001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7.9894312900000006</v>
      </c>
      <c r="F204" s="68">
        <f t="shared" si="10"/>
        <v>7.9894312900000006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5.9656497699999997</v>
      </c>
      <c r="F209" s="68">
        <f t="shared" si="10"/>
        <v>5.9656497699999997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1096.8302129139656</v>
      </c>
      <c r="E210" s="68">
        <f>E211+SUM(E218:E220)</f>
        <v>704.53574415910907</v>
      </c>
      <c r="F210" s="68">
        <f t="shared" si="10"/>
        <v>-392.29446875485655</v>
      </c>
      <c r="G210" s="68">
        <f t="shared" si="11"/>
        <v>-35.766198280829798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1060.7818445695818</v>
      </c>
      <c r="E211" s="68">
        <f>SUM(E212:E217)</f>
        <v>681.73259160910902</v>
      </c>
      <c r="F211" s="68">
        <f t="shared" si="10"/>
        <v>-379.04925296047281</v>
      </c>
      <c r="G211" s="68">
        <f t="shared" si="11"/>
        <v>-35.733007206045663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0</v>
      </c>
      <c r="E212" s="68">
        <v>6.5845362399999994</v>
      </c>
      <c r="F212" s="68">
        <f t="shared" si="10"/>
        <v>6.5845362399999994</v>
      </c>
      <c r="G212" s="68">
        <f t="shared" si="11"/>
        <v>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810.448906996245</v>
      </c>
      <c r="E213" s="68">
        <v>95.396012099999993</v>
      </c>
      <c r="F213" s="68">
        <f t="shared" si="10"/>
        <v>-715.05289489624499</v>
      </c>
      <c r="G213" s="68">
        <f t="shared" si="11"/>
        <v>-88.229237984469023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0</v>
      </c>
      <c r="E214" s="68">
        <v>0</v>
      </c>
      <c r="F214" s="68">
        <f t="shared" si="10"/>
        <v>0</v>
      </c>
      <c r="G214" s="68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69.457577822700785</v>
      </c>
      <c r="E215" s="68">
        <v>480.26133513000002</v>
      </c>
      <c r="F215" s="68">
        <f t="shared" si="10"/>
        <v>410.80375730729924</v>
      </c>
      <c r="G215" s="68">
        <f t="shared" si="11"/>
        <v>591.44555595636746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180.87535975063605</v>
      </c>
      <c r="E217" s="68">
        <v>99.490708139109017</v>
      </c>
      <c r="F217" s="68">
        <f t="shared" si="10"/>
        <v>-81.384651611527033</v>
      </c>
      <c r="G217" s="68">
        <f t="shared" si="11"/>
        <v>-44.994880299742348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36.048368344383817</v>
      </c>
      <c r="E219" s="68">
        <v>22.80315255</v>
      </c>
      <c r="F219" s="68">
        <f t="shared" si="10"/>
        <v>-13.245215794383817</v>
      </c>
      <c r="G219" s="68">
        <f t="shared" si="11"/>
        <v>-36.742899617112258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29.787368344383882</v>
      </c>
      <c r="E221" s="68">
        <v>21.85602003</v>
      </c>
      <c r="F221" s="68">
        <f t="shared" si="10"/>
        <v>-7.9313483143838823</v>
      </c>
      <c r="G221" s="68">
        <f t="shared" si="11"/>
        <v>-26.626549289908187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-41.956208960000005</v>
      </c>
      <c r="E222" s="68">
        <f>SUM(E223:E224,E228:E229,E232:E234)</f>
        <v>741.12532700000008</v>
      </c>
      <c r="F222" s="68">
        <f t="shared" si="10"/>
        <v>783.08153596000011</v>
      </c>
      <c r="G222" s="68">
        <f t="shared" si="11"/>
        <v>-1866.4258648977802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0.14600380000000002</v>
      </c>
      <c r="F223" s="68">
        <f t="shared" si="10"/>
        <v>0.14600380000000002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-59.315104120000001</v>
      </c>
      <c r="E224" s="68">
        <f>SUM(E225:E227)</f>
        <v>720.5317352400001</v>
      </c>
      <c r="F224" s="68">
        <f t="shared" si="10"/>
        <v>779.8468393600001</v>
      </c>
      <c r="G224" s="68">
        <f t="shared" si="11"/>
        <v>-1314.7525422568542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0</v>
      </c>
      <c r="F225" s="87">
        <f t="shared" si="10"/>
        <v>0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0</v>
      </c>
      <c r="F226" s="87">
        <f t="shared" si="10"/>
        <v>0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-59.315104120000001</v>
      </c>
      <c r="E227" s="68">
        <v>720.5317352400001</v>
      </c>
      <c r="F227" s="68">
        <f t="shared" si="10"/>
        <v>779.8468393600001</v>
      </c>
      <c r="G227" s="68">
        <f t="shared" si="11"/>
        <v>-1314.7525422568542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17.358895159999996</v>
      </c>
      <c r="E234" s="68">
        <v>20.447587959999982</v>
      </c>
      <c r="F234" s="68">
        <f t="shared" si="12"/>
        <v>3.0886927999999862</v>
      </c>
      <c r="G234" s="68">
        <f t="shared" si="13"/>
        <v>17.793141622960221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175.03781874149669</v>
      </c>
      <c r="E235" s="68">
        <f>E236+E240+E241</f>
        <v>1049.5861501299999</v>
      </c>
      <c r="F235" s="68">
        <f t="shared" si="12"/>
        <v>874.54833138850313</v>
      </c>
      <c r="G235" s="68">
        <f t="shared" si="13"/>
        <v>499.63392921393364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175.03828181</v>
      </c>
      <c r="E236" s="68">
        <f>SUM(E237:E239)</f>
        <v>1044.53544726</v>
      </c>
      <c r="F236" s="68">
        <f t="shared" si="12"/>
        <v>869.49716545000001</v>
      </c>
      <c r="G236" s="68">
        <f t="shared" si="13"/>
        <v>496.74685814947554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175.03338593000001</v>
      </c>
      <c r="E237" s="68">
        <v>324.00371202000002</v>
      </c>
      <c r="F237" s="68">
        <f t="shared" si="12"/>
        <v>148.97032609000001</v>
      </c>
      <c r="G237" s="68">
        <f t="shared" si="13"/>
        <v>85.109663678434913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</v>
      </c>
      <c r="F238" s="87">
        <f t="shared" si="12"/>
        <v>0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4.8958799999994085E-3</v>
      </c>
      <c r="E239" s="68">
        <v>720.53173523999999</v>
      </c>
      <c r="F239" s="68">
        <f t="shared" si="12"/>
        <v>720.52683935999994</v>
      </c>
      <c r="G239" s="68">
        <f t="shared" si="13"/>
        <v>14717003.671660397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-4.6306850330068983E-4</v>
      </c>
      <c r="E240" s="68">
        <v>5.0507028700000003</v>
      </c>
      <c r="F240" s="68">
        <f t="shared" si="12"/>
        <v>5.051165938503301</v>
      </c>
      <c r="G240" s="68">
        <f t="shared" si="13"/>
        <v>-1090803.1754479676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-7.9126039054244751E-14</v>
      </c>
      <c r="F241" s="68">
        <f t="shared" si="12"/>
        <v>-7.9126039054244751E-14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1315.4720945207546</v>
      </c>
      <c r="E242" s="68">
        <f>E167-E185</f>
        <v>1304.9067164490298</v>
      </c>
      <c r="F242" s="68">
        <f t="shared" si="12"/>
        <v>-10.565378071724808</v>
      </c>
      <c r="G242" s="68">
        <f t="shared" si="13"/>
        <v>-0.80316246279431169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-1096.8302129139656</v>
      </c>
      <c r="E243" s="68">
        <f>E203-E210</f>
        <v>-690.58066309910907</v>
      </c>
      <c r="F243" s="68">
        <f t="shared" si="12"/>
        <v>406.24954981485655</v>
      </c>
      <c r="G243" s="68">
        <f t="shared" si="13"/>
        <v>-37.038508333533883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-698.57009438910904</v>
      </c>
      <c r="F244" s="87">
        <f t="shared" si="12"/>
        <v>-698.57009438910904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7.9894312900000006</v>
      </c>
      <c r="F245" s="87">
        <f t="shared" si="12"/>
        <v>7.9894312900000006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-216.99402770149669</v>
      </c>
      <c r="E246" s="68">
        <f>E222-E235</f>
        <v>-308.46082312999977</v>
      </c>
      <c r="F246" s="68">
        <f t="shared" si="12"/>
        <v>-91.466795428503076</v>
      </c>
      <c r="G246" s="68">
        <f t="shared" si="13"/>
        <v>42.151757077078386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-234.35338593</v>
      </c>
      <c r="E247" s="68">
        <f>E224-E236</f>
        <v>-324.00371201999985</v>
      </c>
      <c r="F247" s="68">
        <f t="shared" si="12"/>
        <v>-89.650326089999851</v>
      </c>
      <c r="G247" s="68">
        <f t="shared" si="13"/>
        <v>38.254333614269981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17.359358228503311</v>
      </c>
      <c r="E248" s="68">
        <f>E246-E247</f>
        <v>15.542888890000086</v>
      </c>
      <c r="F248" s="68">
        <f t="shared" si="12"/>
        <v>-1.8164693385032251</v>
      </c>
      <c r="G248" s="68">
        <f t="shared" si="13"/>
        <v>-10.463919890314042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1.6478539052922656</v>
      </c>
      <c r="E250" s="68">
        <f>E242+E243+E246+E249</f>
        <v>305.86523021992093</v>
      </c>
      <c r="F250" s="68">
        <f t="shared" si="12"/>
        <v>304.21737631462867</v>
      </c>
      <c r="G250" s="68">
        <f t="shared" si="13"/>
        <v>18461.428852254488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1.6164955623428909</v>
      </c>
      <c r="E251" s="68">
        <v>6.9702961839346971</v>
      </c>
      <c r="F251" s="68">
        <f t="shared" si="12"/>
        <v>5.3538006215918061</v>
      </c>
      <c r="G251" s="68">
        <f t="shared" si="13"/>
        <v>331.19797828780912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3.2643494676350997</v>
      </c>
      <c r="E252" s="71">
        <f>E251+E250</f>
        <v>312.83552640385562</v>
      </c>
      <c r="F252" s="71">
        <f t="shared" si="12"/>
        <v>309.57117693622052</v>
      </c>
      <c r="G252" s="69">
        <f t="shared" si="13"/>
        <v>9483.3956966161895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583.66849438343763</v>
      </c>
      <c r="E254" s="68">
        <v>259.54008957999974</v>
      </c>
      <c r="F254" s="68">
        <f t="shared" ref="F254:F317" si="14">E254-D254</f>
        <v>-324.12840480343789</v>
      </c>
      <c r="G254" s="68">
        <f t="shared" ref="G254:G317" si="15">IFERROR(F254/D254*100,0)</f>
        <v>-55.532962276100449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313.5298892297447</v>
      </c>
      <c r="E265" s="68">
        <v>179.75840188000006</v>
      </c>
      <c r="F265" s="68">
        <f t="shared" si="14"/>
        <v>-133.77148734974463</v>
      </c>
      <c r="G265" s="68">
        <f t="shared" si="15"/>
        <v>-42.666263072520387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46.753855413536662</v>
      </c>
      <c r="E266" s="68">
        <v>10.774502310000003</v>
      </c>
      <c r="F266" s="68">
        <f t="shared" si="14"/>
        <v>-35.97935310353666</v>
      </c>
      <c r="G266" s="68">
        <f t="shared" si="15"/>
        <v>-76.954836740842438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103.528143649729</v>
      </c>
      <c r="E269" s="68">
        <v>18.26026049</v>
      </c>
      <c r="F269" s="68">
        <f t="shared" si="14"/>
        <v>-85.267883159728996</v>
      </c>
      <c r="G269" s="68">
        <f t="shared" si="15"/>
        <v>-82.362032345735187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0.40580210000000005</v>
      </c>
      <c r="F270" s="68">
        <f t="shared" si="14"/>
        <v>0.40580210000000005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1.6110060000009981E-2</v>
      </c>
      <c r="F271" s="68">
        <f t="shared" si="14"/>
        <v>1.6110060000009981E-2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1.6110060000011472E-2</v>
      </c>
      <c r="F272" s="68">
        <f t="shared" si="14"/>
        <v>1.6110060000011472E-2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166.61046150396396</v>
      </c>
      <c r="E281" s="68">
        <f>E254-E265-E269-E271</f>
        <v>61.505317149999669</v>
      </c>
      <c r="F281" s="68">
        <f t="shared" si="14"/>
        <v>-105.10514435396429</v>
      </c>
      <c r="G281" s="68">
        <f t="shared" si="15"/>
        <v>-63.084360612892034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3.8753562999999858</v>
      </c>
      <c r="E282" s="68">
        <v>8.5916704800001504</v>
      </c>
      <c r="F282" s="68">
        <f t="shared" si="14"/>
        <v>4.7163141800001647</v>
      </c>
      <c r="G282" s="68">
        <f t="shared" si="15"/>
        <v>121.70014354551559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1390.2477007775628</v>
      </c>
      <c r="E283" s="68">
        <v>1808.1692717499998</v>
      </c>
      <c r="F283" s="68">
        <f t="shared" si="14"/>
        <v>417.92157097243694</v>
      </c>
      <c r="G283" s="68">
        <f t="shared" si="15"/>
        <v>30.060943149821018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4.6649496653117237E-8</v>
      </c>
      <c r="E286" s="68">
        <v>45.00936694</v>
      </c>
      <c r="F286" s="68">
        <f t="shared" si="14"/>
        <v>45.009366893350503</v>
      </c>
      <c r="G286" s="68">
        <f t="shared" si="15"/>
        <v>96484142643.676025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4.6649496653117237E-8</v>
      </c>
      <c r="E287" s="68">
        <v>0</v>
      </c>
      <c r="F287" s="68">
        <f t="shared" si="14"/>
        <v>-4.6649496653117237E-8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45.00936694</v>
      </c>
      <c r="F289" s="68">
        <f t="shared" si="14"/>
        <v>45.00936694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161.4589259235768</v>
      </c>
      <c r="E291" s="68">
        <v>125.01701759000001</v>
      </c>
      <c r="F291" s="68">
        <f t="shared" si="14"/>
        <v>-36.441908333576791</v>
      </c>
      <c r="G291" s="68">
        <f t="shared" si="15"/>
        <v>-22.570389419551699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14.601362614483666</v>
      </c>
      <c r="E293" s="68">
        <v>11.891950130000001</v>
      </c>
      <c r="F293" s="68">
        <f t="shared" si="14"/>
        <v>-2.7094124844836642</v>
      </c>
      <c r="G293" s="68">
        <f t="shared" si="15"/>
        <v>-18.555887940185059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69.375100000000273</v>
      </c>
      <c r="E295" s="68">
        <v>65.969596259999989</v>
      </c>
      <c r="F295" s="68">
        <f t="shared" si="14"/>
        <v>-3.4055037400002846</v>
      </c>
      <c r="G295" s="68">
        <f t="shared" si="15"/>
        <v>-4.908827144033336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379.93167345058146</v>
      </c>
      <c r="E297" s="68">
        <v>67.607987109999996</v>
      </c>
      <c r="F297" s="68">
        <f t="shared" si="14"/>
        <v>-312.32368634058145</v>
      </c>
      <c r="G297" s="68">
        <f t="shared" si="15"/>
        <v>-82.205224824775257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21.249029213064006</v>
      </c>
      <c r="E299" s="68">
        <v>48.670954920000007</v>
      </c>
      <c r="F299" s="68">
        <f t="shared" si="14"/>
        <v>27.421925706936001</v>
      </c>
      <c r="G299" s="68">
        <f t="shared" si="15"/>
        <v>129.05025181139507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480.62907410909753</v>
      </c>
      <c r="E301" s="68">
        <v>359.62167291000003</v>
      </c>
      <c r="F301" s="68">
        <f t="shared" si="14"/>
        <v>-121.0074011990975</v>
      </c>
      <c r="G301" s="68">
        <f t="shared" si="15"/>
        <v>-25.17687916058739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155.18659141000001</v>
      </c>
      <c r="F302" s="68">
        <f t="shared" si="14"/>
        <v>155.18659141000001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263.00253542010984</v>
      </c>
      <c r="E303" s="68">
        <f>E283-E286-E291-E293-E295-E297-E299-E301</f>
        <v>1084.3807258899997</v>
      </c>
      <c r="F303" s="68">
        <f t="shared" si="14"/>
        <v>821.37819046988989</v>
      </c>
      <c r="G303" s="68">
        <f t="shared" si="15"/>
        <v>312.3080882691313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33.671259662399969</v>
      </c>
      <c r="E304" s="68">
        <v>218.18045986999994</v>
      </c>
      <c r="F304" s="68">
        <f t="shared" si="14"/>
        <v>184.50920020759997</v>
      </c>
      <c r="G304" s="68">
        <f t="shared" si="15"/>
        <v>547.97237186121004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100.03253363357048</v>
      </c>
      <c r="E305" s="68">
        <f>E167/1.2/E23*100</f>
        <v>109.12260973008905</v>
      </c>
      <c r="F305" s="68">
        <f t="shared" si="14"/>
        <v>9.0900760965185725</v>
      </c>
      <c r="G305" s="68">
        <f t="shared" si="15"/>
        <v>9.0871197262847119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100.39291939971136</v>
      </c>
      <c r="E311" s="68">
        <f>E173/1.2/E29*100</f>
        <v>109.14593259515158</v>
      </c>
      <c r="F311" s="68">
        <f t="shared" si="14"/>
        <v>8.7530131954402179</v>
      </c>
      <c r="G311" s="68">
        <f t="shared" si="15"/>
        <v>8.7187555136138251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7693.1</v>
      </c>
      <c r="E340" s="68">
        <v>5340.3338120000008</v>
      </c>
      <c r="F340" s="68">
        <f t="shared" ref="F340:F350" si="26">E340-D340</f>
        <v>-2352.7661879999996</v>
      </c>
      <c r="G340" s="68">
        <f t="shared" ref="G340:G350" si="27">IFERROR(F340/D340*100,0)</f>
        <v>-30.582810414527295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7693.1</v>
      </c>
      <c r="E341" s="68">
        <f>E340</f>
        <v>5340.3338120000008</v>
      </c>
      <c r="F341" s="68">
        <f t="shared" si="26"/>
        <v>-2352.7661879999996</v>
      </c>
      <c r="G341" s="68">
        <f t="shared" si="27"/>
        <v>-30.582810414527295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2249.9888270000001</v>
      </c>
      <c r="E342" s="68">
        <v>1567.853607</v>
      </c>
      <c r="F342" s="68">
        <f t="shared" si="26"/>
        <v>-682.13522000000012</v>
      </c>
      <c r="G342" s="68">
        <f t="shared" si="27"/>
        <v>-30.317271437721683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5443.1111730000002</v>
      </c>
      <c r="E343" s="68">
        <f>E341-E342</f>
        <v>3772.4802050000008</v>
      </c>
      <c r="F343" s="68">
        <f t="shared" si="26"/>
        <v>-1670.6309679999995</v>
      </c>
      <c r="G343" s="68">
        <f t="shared" si="27"/>
        <v>-30.69257479595483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583.71051147339676</v>
      </c>
      <c r="E344" s="68">
        <v>392.68101100000104</v>
      </c>
      <c r="F344" s="68">
        <f t="shared" si="26"/>
        <v>-191.02950047339573</v>
      </c>
      <c r="G344" s="68">
        <f t="shared" si="27"/>
        <v>-32.726753539387325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240.0090328563858</v>
      </c>
      <c r="E345" s="68">
        <v>492.35355555555554</v>
      </c>
      <c r="F345" s="68">
        <f t="shared" si="26"/>
        <v>252.34452269916974</v>
      </c>
      <c r="G345" s="68">
        <f t="shared" si="27"/>
        <v>105.13959399609978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240.0090328563858</v>
      </c>
      <c r="E346" s="68">
        <f>E345</f>
        <v>492.35355555555554</v>
      </c>
      <c r="F346" s="68">
        <f t="shared" si="26"/>
        <v>252.34452269916974</v>
      </c>
      <c r="G346" s="68">
        <f t="shared" si="27"/>
        <v>105.13959399609978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47.887999999999998</v>
      </c>
      <c r="E347" s="68">
        <v>314.34699999999998</v>
      </c>
      <c r="F347" s="68">
        <f t="shared" si="26"/>
        <v>266.459</v>
      </c>
      <c r="G347" s="68">
        <f t="shared" si="27"/>
        <v>556.42123287671234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192.1210328563858</v>
      </c>
      <c r="E348" s="68">
        <f>E346-E347</f>
        <v>178.00655555555556</v>
      </c>
      <c r="F348" s="68">
        <f t="shared" si="26"/>
        <v>-14.114477300830231</v>
      </c>
      <c r="G348" s="68">
        <f t="shared" si="27"/>
        <v>-7.3466590778642527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239717.36122779583</v>
      </c>
      <c r="E349" s="68">
        <v>242201.513786</v>
      </c>
      <c r="F349" s="68">
        <f t="shared" si="26"/>
        <v>2484.152558204165</v>
      </c>
      <c r="G349" s="68">
        <f t="shared" si="27"/>
        <v>1.0362839576911385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3777.5077915911743</v>
      </c>
      <c r="E350" s="68">
        <f>E29-E63-E64-E57</f>
        <v>2600.2168357780502</v>
      </c>
      <c r="F350" s="68">
        <f t="shared" si="26"/>
        <v>-1177.2909558131241</v>
      </c>
      <c r="G350" s="68">
        <f t="shared" si="27"/>
        <v>-31.165811449384773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2882</v>
      </c>
      <c r="E367" s="71">
        <v>2825.7700000000004</v>
      </c>
      <c r="F367" s="71">
        <f t="shared" si="30"/>
        <v>-56.229999999999563</v>
      </c>
      <c r="G367" s="71">
        <f t="shared" si="31"/>
        <v>-1.9510756419153212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1096.8304152542373</v>
      </c>
      <c r="E373" s="72">
        <f>E374+E431</f>
        <v>712.65800000000002</v>
      </c>
      <c r="F373" s="75">
        <f t="shared" ref="F373:F436" si="32">E373-D373</f>
        <v>-384.17241525423731</v>
      </c>
      <c r="G373" s="75">
        <f t="shared" ref="G373:G436" si="33">IFERROR(F373/D373*100,0)</f>
        <v>-35.025689469523776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1096.8304152542373</v>
      </c>
      <c r="E374" s="68">
        <f>E375+E399+E427+E428</f>
        <v>712.65800000000002</v>
      </c>
      <c r="F374" s="68">
        <f t="shared" si="32"/>
        <v>-384.17241525423731</v>
      </c>
      <c r="G374" s="74">
        <f t="shared" si="33"/>
        <v>-35.025689469523776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534.83041525423732</v>
      </c>
      <c r="E375" s="68">
        <f>E376+E394+E398</f>
        <v>19.584</v>
      </c>
      <c r="F375" s="68">
        <f t="shared" si="32"/>
        <v>-515.24641525423738</v>
      </c>
      <c r="G375" s="74">
        <f t="shared" si="33"/>
        <v>-96.338278556822459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534.83041525423732</v>
      </c>
      <c r="E376" s="68">
        <f>E377+SUM(E381:E384,E389:E391)</f>
        <v>19.584</v>
      </c>
      <c r="F376" s="74">
        <f t="shared" si="32"/>
        <v>-515.24641525423738</v>
      </c>
      <c r="G376" s="74">
        <f t="shared" si="33"/>
        <v>-96.338278556822459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499</v>
      </c>
      <c r="E382" s="68">
        <v>0</v>
      </c>
      <c r="F382" s="74">
        <f t="shared" si="32"/>
        <v>-499</v>
      </c>
      <c r="G382" s="74">
        <f t="shared" si="33"/>
        <v>-100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35.830415254237288</v>
      </c>
      <c r="E384" s="68">
        <f>E385+E387</f>
        <v>19.584</v>
      </c>
      <c r="F384" s="74">
        <f t="shared" si="32"/>
        <v>-16.246415254237288</v>
      </c>
      <c r="G384" s="74">
        <f t="shared" si="33"/>
        <v>-45.342525725587272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35.830415254237288</v>
      </c>
      <c r="E387" s="68">
        <v>19.584</v>
      </c>
      <c r="F387" s="74">
        <f t="shared" si="32"/>
        <v>-16.246415254237288</v>
      </c>
      <c r="G387" s="74">
        <f t="shared" si="33"/>
        <v>-45.342525725587272</v>
      </c>
      <c r="H387" s="49"/>
      <c r="I387" s="101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35.830415254237288</v>
      </c>
      <c r="E388" s="68">
        <f>E387</f>
        <v>19.584</v>
      </c>
      <c r="F388" s="74">
        <f t="shared" si="32"/>
        <v>-16.246415254237288</v>
      </c>
      <c r="G388" s="74">
        <f t="shared" si="33"/>
        <v>-45.342525725587272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550</v>
      </c>
      <c r="E399" s="68">
        <f>E400+E413+E414</f>
        <v>527.51300000000003</v>
      </c>
      <c r="F399" s="68">
        <f t="shared" si="32"/>
        <v>-22.486999999999966</v>
      </c>
      <c r="G399" s="74">
        <f t="shared" si="33"/>
        <v>-4.0885454545454483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550</v>
      </c>
      <c r="E400" s="68">
        <f>E401+SUM(E405:E410)</f>
        <v>527.51300000000003</v>
      </c>
      <c r="F400" s="74">
        <f t="shared" si="32"/>
        <v>-22.486999999999966</v>
      </c>
      <c r="G400" s="74">
        <f t="shared" si="33"/>
        <v>-4.0885454545454483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550</v>
      </c>
      <c r="E406" s="68">
        <v>527.51300000000003</v>
      </c>
      <c r="F406" s="74">
        <f t="shared" si="32"/>
        <v>-22.486999999999966</v>
      </c>
      <c r="G406" s="74">
        <f t="shared" si="33"/>
        <v>-4.0885454545454483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0</v>
      </c>
      <c r="E414" s="68">
        <f>E415+SUM(E419:E424)</f>
        <v>0</v>
      </c>
      <c r="F414" s="68">
        <f t="shared" si="32"/>
        <v>0</v>
      </c>
      <c r="G414" s="74">
        <f t="shared" si="33"/>
        <v>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0</v>
      </c>
      <c r="E420" s="68">
        <v>0</v>
      </c>
      <c r="F420" s="68">
        <f t="shared" si="32"/>
        <v>0</v>
      </c>
      <c r="G420" s="74">
        <f t="shared" si="33"/>
        <v>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12</v>
      </c>
      <c r="E427" s="68">
        <v>66.837000000000003</v>
      </c>
      <c r="F427" s="68">
        <f t="shared" si="32"/>
        <v>54.837000000000003</v>
      </c>
      <c r="G427" s="74">
        <f t="shared" si="33"/>
        <v>456.97500000000002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98.724000000000004</v>
      </c>
      <c r="F428" s="68">
        <f t="shared" si="32"/>
        <v>98.724000000000004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98.724000000000004</v>
      </c>
      <c r="F430" s="68">
        <f t="shared" si="32"/>
        <v>98.724000000000004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0</v>
      </c>
      <c r="F431" s="68">
        <f t="shared" si="32"/>
        <v>0</v>
      </c>
      <c r="G431" s="74">
        <f t="shared" si="33"/>
        <v>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0</v>
      </c>
      <c r="F432" s="68">
        <f t="shared" si="32"/>
        <v>0</v>
      </c>
      <c r="G432" s="74">
        <f t="shared" si="33"/>
        <v>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12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219.91638292923682</v>
      </c>
      <c r="E444" s="68">
        <v>226.476</v>
      </c>
      <c r="F444" s="74">
        <f t="shared" ref="F444:F451" si="36">E444-D444</f>
        <v>6.5596170707631813</v>
      </c>
      <c r="G444" s="68">
        <f t="shared" ref="G444:G451" si="37">IFERROR(F444/D444*100,0)</f>
        <v>2.9827778100887965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84.724069116494107</v>
      </c>
      <c r="E445" s="68">
        <v>0</v>
      </c>
      <c r="F445" s="74">
        <f t="shared" si="36"/>
        <v>-84.724069116494107</v>
      </c>
      <c r="G445" s="68">
        <f t="shared" si="37"/>
        <v>-100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135.19231381274273</v>
      </c>
      <c r="E446" s="68">
        <v>178.75300000000001</v>
      </c>
      <c r="F446" s="74">
        <f t="shared" si="36"/>
        <v>43.560686187257289</v>
      </c>
      <c r="G446" s="68">
        <f t="shared" si="37"/>
        <v>32.221274241665817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68">
        <v>0</v>
      </c>
      <c r="F447" s="74">
        <f t="shared" si="36"/>
        <v>0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68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68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68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0"/>
  <sheetViews>
    <sheetView view="pageBreakPreview" topLeftCell="A19" zoomScale="54" zoomScaleNormal="70" zoomScaleSheetLayoutView="54" workbookViewId="0">
      <pane xSplit="3" ySplit="4" topLeftCell="D413" activePane="bottomRight" state="frozen"/>
      <selection activeCell="G355" sqref="G355"/>
      <selection pane="topRight" activeCell="G355" sqref="G355"/>
      <selection pane="bottomLeft" activeCell="G355" sqref="G355"/>
      <selection pane="bottomRight" activeCell="E444" sqref="E444:E447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4" width="13.5703125" style="63" customWidth="1"/>
    <col min="5" max="5" width="25.28515625" style="63" customWidth="1"/>
    <col min="6" max="6" width="12.42578125" style="63" customWidth="1"/>
    <col min="7" max="7" width="18.28515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705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2951.4042995632121</v>
      </c>
      <c r="E23" s="70">
        <v>3731.568484583293</v>
      </c>
      <c r="F23" s="70">
        <f t="shared" ref="F23:F76" si="0">E23-D23</f>
        <v>780.16418502008082</v>
      </c>
      <c r="G23" s="66">
        <f t="shared" ref="G23:G76" si="1">IFERROR(F23/D23*100,0)</f>
        <v>26.433660245583429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2893.3535946421489</v>
      </c>
      <c r="E29" s="68">
        <v>2036.1420737269209</v>
      </c>
      <c r="F29" s="68">
        <f t="shared" si="0"/>
        <v>-857.21152091522799</v>
      </c>
      <c r="G29" s="67">
        <f t="shared" si="1"/>
        <v>-29.626918828814912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45.383687186440675</v>
      </c>
      <c r="E31" s="68">
        <v>4.6276804800000004</v>
      </c>
      <c r="F31" s="68">
        <f t="shared" si="0"/>
        <v>-40.756006706440672</v>
      </c>
      <c r="G31" s="67">
        <f t="shared" si="1"/>
        <v>-89.803207348514817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1685.4131382158694</v>
      </c>
      <c r="F32" s="68">
        <f t="shared" si="0"/>
        <v>1685.4131382158694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12.667017734622618</v>
      </c>
      <c r="E37" s="68">
        <f>E23-E24-SUM(E28:E34)</f>
        <v>5.3855921605027106</v>
      </c>
      <c r="F37" s="68">
        <f t="shared" si="0"/>
        <v>-7.2814255741199077</v>
      </c>
      <c r="G37" s="67">
        <f t="shared" si="1"/>
        <v>-57.483345540897666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2998.3058503245493</v>
      </c>
      <c r="E38" s="68">
        <v>3587.4763661500001</v>
      </c>
      <c r="F38" s="68">
        <f t="shared" si="0"/>
        <v>589.17051582545082</v>
      </c>
      <c r="G38" s="68">
        <f t="shared" si="1"/>
        <v>19.650113938899079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2968.7134572874897</v>
      </c>
      <c r="E44" s="68">
        <v>1881.3109080332288</v>
      </c>
      <c r="F44" s="68">
        <f t="shared" si="0"/>
        <v>-1087.402549254261</v>
      </c>
      <c r="G44" s="68">
        <f t="shared" si="1"/>
        <v>-36.628747263732876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23.460134248356997</v>
      </c>
      <c r="E46" s="68">
        <v>71.580857860000009</v>
      </c>
      <c r="F46" s="68">
        <f t="shared" si="0"/>
        <v>48.120723611643015</v>
      </c>
      <c r="G46" s="68">
        <f t="shared" si="1"/>
        <v>205.11700019369277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1630.4065922567713</v>
      </c>
      <c r="F47" s="68">
        <f t="shared" si="0"/>
        <v>1630.4065922567713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6.1322587887023454</v>
      </c>
      <c r="E52" s="68">
        <f>E38-E39-SUM(E43:E49)</f>
        <v>4.1780079999998634</v>
      </c>
      <c r="F52" s="68">
        <f t="shared" si="0"/>
        <v>-1.954250788702482</v>
      </c>
      <c r="G52" s="68">
        <f t="shared" si="1"/>
        <v>-31.868367856602202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677.30542278951486</v>
      </c>
      <c r="E53" s="68">
        <v>1782.5260395699997</v>
      </c>
      <c r="F53" s="68">
        <f t="shared" si="0"/>
        <v>1105.2206167804848</v>
      </c>
      <c r="G53" s="68">
        <f t="shared" si="1"/>
        <v>163.17905919438539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31.284866637260983</v>
      </c>
      <c r="E54" s="68">
        <v>0</v>
      </c>
      <c r="F54" s="68">
        <f t="shared" si="0"/>
        <v>-31.284866637260983</v>
      </c>
      <c r="G54" s="68">
        <f t="shared" si="1"/>
        <v>-100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514.12962454257183</v>
      </c>
      <c r="E55" s="68">
        <v>1640.8062946599998</v>
      </c>
      <c r="F55" s="68">
        <f t="shared" si="0"/>
        <v>1126.6766701174279</v>
      </c>
      <c r="G55" s="68">
        <f t="shared" si="1"/>
        <v>219.14253066429455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514.12962454257183</v>
      </c>
      <c r="E56" s="68">
        <v>1640.8062946599998</v>
      </c>
      <c r="F56" s="68">
        <f t="shared" si="0"/>
        <v>1126.6766701174279</v>
      </c>
      <c r="G56" s="68">
        <f t="shared" si="1"/>
        <v>219.14253066429455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494.32927523064882</v>
      </c>
      <c r="E57" s="68">
        <v>77.163984830000004</v>
      </c>
      <c r="F57" s="68">
        <f t="shared" si="0"/>
        <v>-417.16529040064881</v>
      </c>
      <c r="G57" s="68">
        <f t="shared" si="1"/>
        <v>-84.390164876640966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1559.7123505299999</v>
      </c>
      <c r="F58" s="68">
        <f t="shared" si="0"/>
        <v>1559.7123505299999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91.739198320541959</v>
      </c>
      <c r="E60" s="68">
        <v>99.697558770000001</v>
      </c>
      <c r="F60" s="68">
        <f t="shared" si="0"/>
        <v>7.9583604494580413</v>
      </c>
      <c r="G60" s="68">
        <f t="shared" si="1"/>
        <v>8.6749836440155921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40.151733289140104</v>
      </c>
      <c r="E61" s="68">
        <f>E53-E54-E55-E60</f>
        <v>42.022186139999917</v>
      </c>
      <c r="F61" s="68">
        <f t="shared" si="0"/>
        <v>1.8704528508598131</v>
      </c>
      <c r="G61" s="68">
        <f t="shared" si="1"/>
        <v>4.6584610367635539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981.32633440068957</v>
      </c>
      <c r="E62" s="68">
        <v>668.43406861000005</v>
      </c>
      <c r="F62" s="68">
        <f t="shared" si="0"/>
        <v>-312.89226579068952</v>
      </c>
      <c r="G62" s="68">
        <f t="shared" si="1"/>
        <v>-31.884629487883604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528.46430231443276</v>
      </c>
      <c r="E63" s="68">
        <v>392.11195964000001</v>
      </c>
      <c r="F63" s="68">
        <f t="shared" si="0"/>
        <v>-136.35234267443275</v>
      </c>
      <c r="G63" s="68">
        <f t="shared" si="1"/>
        <v>-25.801618402089154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325.10992425048744</v>
      </c>
      <c r="E64" s="68">
        <v>221.47914822000001</v>
      </c>
      <c r="F64" s="68">
        <f t="shared" si="0"/>
        <v>-103.63077603048743</v>
      </c>
      <c r="G64" s="68">
        <f t="shared" si="1"/>
        <v>-31.875611385717967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3.4759199000000005</v>
      </c>
      <c r="F66" s="68">
        <f t="shared" si="0"/>
        <v>3.4759199000000005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127.75210783576942</v>
      </c>
      <c r="E67" s="68">
        <f>E62-SUM(E63:E66)</f>
        <v>51.36704085000008</v>
      </c>
      <c r="F67" s="68">
        <f t="shared" si="0"/>
        <v>-76.385066985769342</v>
      </c>
      <c r="G67" s="68">
        <f t="shared" si="1"/>
        <v>-59.791629492301979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837.18936945509608</v>
      </c>
      <c r="E68" s="68">
        <v>746.42810565000002</v>
      </c>
      <c r="F68" s="68">
        <f t="shared" si="0"/>
        <v>-90.761263805096064</v>
      </c>
      <c r="G68" s="68">
        <f t="shared" si="1"/>
        <v>-10.841186846910169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308.56391533399216</v>
      </c>
      <c r="E69" s="68">
        <v>227.92780991000001</v>
      </c>
      <c r="F69" s="68">
        <f t="shared" si="0"/>
        <v>-80.636105423992149</v>
      </c>
      <c r="G69" s="68">
        <f t="shared" si="1"/>
        <v>-26.132707493263091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63.698233415562584</v>
      </c>
      <c r="E70" s="68">
        <v>35.255502250000006</v>
      </c>
      <c r="F70" s="68">
        <f t="shared" si="0"/>
        <v>-28.442731165562577</v>
      </c>
      <c r="G70" s="68">
        <f t="shared" si="1"/>
        <v>-44.65230767077054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61.490725347233457</v>
      </c>
      <c r="E71" s="68">
        <v>33.630492799999999</v>
      </c>
      <c r="F71" s="68">
        <f t="shared" si="0"/>
        <v>-27.860232547233458</v>
      </c>
      <c r="G71" s="68">
        <f t="shared" si="1"/>
        <v>-45.308023917279947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2.2075080683291235</v>
      </c>
      <c r="E72" s="68">
        <f>E70-E71</f>
        <v>1.6250094500000074</v>
      </c>
      <c r="F72" s="68">
        <f t="shared" si="0"/>
        <v>-0.58249861832911609</v>
      </c>
      <c r="G72" s="68">
        <f t="shared" si="1"/>
        <v>-26.387156934380446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130.22257492969362</v>
      </c>
      <c r="E73" s="68">
        <f>E38-E53-E62-E68-E69-E70</f>
        <v>126.90484016000039</v>
      </c>
      <c r="F73" s="68">
        <f t="shared" si="0"/>
        <v>-3.3177347696932316</v>
      </c>
      <c r="G73" s="68">
        <f t="shared" si="1"/>
        <v>-2.5477416427101494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92.426167819708724</v>
      </c>
      <c r="E74" s="68">
        <v>89.41019258</v>
      </c>
      <c r="F74" s="68">
        <f t="shared" si="0"/>
        <v>-3.0159752397087232</v>
      </c>
      <c r="G74" s="68">
        <f t="shared" si="1"/>
        <v>-3.2631183471674827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15.943380326049899</v>
      </c>
      <c r="E75" s="68">
        <v>16.59930898</v>
      </c>
      <c r="F75" s="68">
        <f t="shared" si="0"/>
        <v>0.65592865395010058</v>
      </c>
      <c r="G75" s="68">
        <f t="shared" si="1"/>
        <v>4.1141128200923509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21.853026783935</v>
      </c>
      <c r="E76" s="69">
        <f>E73-E74-E75</f>
        <v>20.89533860000039</v>
      </c>
      <c r="F76" s="69">
        <f t="shared" si="0"/>
        <v>-0.95768818393461075</v>
      </c>
      <c r="G76" s="69">
        <f t="shared" si="1"/>
        <v>-4.3824052082279241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166.30010514540794</v>
      </c>
      <c r="E78" s="68">
        <v>304.65821147566908</v>
      </c>
      <c r="F78" s="68">
        <f t="shared" ref="F78:F141" si="2">E78-D78</f>
        <v>138.35810633026114</v>
      </c>
      <c r="G78" s="68">
        <f t="shared" ref="G78:G141" si="3">IFERROR(F78/D78*100,0)</f>
        <v>83.197846573389029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191.26017029000005</v>
      </c>
      <c r="F79" s="68">
        <f t="shared" si="2"/>
        <v>191.26017029000005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61.611146700447975</v>
      </c>
      <c r="E80" s="71">
        <v>221.25304998999997</v>
      </c>
      <c r="F80" s="71">
        <f t="shared" si="2"/>
        <v>159.64190328955198</v>
      </c>
      <c r="G80" s="71">
        <f t="shared" si="3"/>
        <v>259.11204682770693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-46.901550761337148</v>
      </c>
      <c r="E81" s="72">
        <f>E23-E38</f>
        <v>144.09211843329285</v>
      </c>
      <c r="F81" s="72">
        <f t="shared" si="2"/>
        <v>190.99366919463</v>
      </c>
      <c r="G81" s="72">
        <f t="shared" si="3"/>
        <v>-407.22250350850624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-75.359862645340854</v>
      </c>
      <c r="E87" s="68">
        <v>-102.92899048953018</v>
      </c>
      <c r="F87" s="68">
        <f t="shared" si="2"/>
        <v>-27.569127844189325</v>
      </c>
      <c r="G87" s="68">
        <f t="shared" si="3"/>
        <v>36.583304263617563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21.923552938083677</v>
      </c>
      <c r="E89" s="68">
        <f t="shared" si="4"/>
        <v>-66.953177380000014</v>
      </c>
      <c r="F89" s="68">
        <f t="shared" si="2"/>
        <v>-88.876730318083688</v>
      </c>
      <c r="G89" s="68">
        <f t="shared" si="3"/>
        <v>-405.39382721901251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v>312.76670214232036</v>
      </c>
      <c r="F90" s="68">
        <f t="shared" si="2"/>
        <v>312.76670214232036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6.5347589459202728</v>
      </c>
      <c r="E95" s="68">
        <f t="shared" si="4"/>
        <v>1.2075841605028472</v>
      </c>
      <c r="F95" s="68">
        <f t="shared" si="2"/>
        <v>-5.3271747854174256</v>
      </c>
      <c r="G95" s="68">
        <f t="shared" si="3"/>
        <v>-81.520601287722229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35.693743737222604</v>
      </c>
      <c r="E96" s="68">
        <f>E97-E103</f>
        <v>-592.78303505300005</v>
      </c>
      <c r="F96" s="68">
        <f t="shared" si="2"/>
        <v>-628.47677879022262</v>
      </c>
      <c r="G96" s="68">
        <f t="shared" si="3"/>
        <v>-1760.7477193120162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230.36985379760003</v>
      </c>
      <c r="E97" s="68">
        <v>315.31831002000001</v>
      </c>
      <c r="F97" s="68">
        <f t="shared" si="2"/>
        <v>84.948456222399983</v>
      </c>
      <c r="G97" s="68">
        <f t="shared" si="3"/>
        <v>36.874814487243889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0.18487448000000001</v>
      </c>
      <c r="F99" s="68">
        <f t="shared" si="2"/>
        <v>0.18487448000000001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0</v>
      </c>
      <c r="E100" s="68">
        <v>115.91584811000001</v>
      </c>
      <c r="F100" s="68">
        <f t="shared" si="2"/>
        <v>115.91584811000001</v>
      </c>
      <c r="G100" s="68">
        <f t="shared" si="3"/>
        <v>0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114.09573749</v>
      </c>
      <c r="F101" s="68">
        <f t="shared" si="2"/>
        <v>114.09573749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230.36985379760003</v>
      </c>
      <c r="E102" s="68">
        <f>E97-E98-E99-E100</f>
        <v>199.21758742999998</v>
      </c>
      <c r="F102" s="68">
        <f t="shared" si="2"/>
        <v>-31.152266367600049</v>
      </c>
      <c r="G102" s="68">
        <f t="shared" si="3"/>
        <v>-13.522718295845266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194.67611006037743</v>
      </c>
      <c r="E103" s="68">
        <v>908.10134507300006</v>
      </c>
      <c r="F103" s="68">
        <f t="shared" si="2"/>
        <v>713.42523501262258</v>
      </c>
      <c r="G103" s="68">
        <f t="shared" si="3"/>
        <v>366.46778836466314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11.183382536999998</v>
      </c>
      <c r="E104" s="68">
        <v>1.9242715899999998</v>
      </c>
      <c r="F104" s="68">
        <f t="shared" si="2"/>
        <v>-9.2591109469999981</v>
      </c>
      <c r="G104" s="68">
        <f t="shared" si="3"/>
        <v>-82.793474303203112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151.71676316735343</v>
      </c>
      <c r="E105" s="68">
        <v>204.27284337</v>
      </c>
      <c r="F105" s="68">
        <f t="shared" si="2"/>
        <v>52.556080202646569</v>
      </c>
      <c r="G105" s="68">
        <f t="shared" si="3"/>
        <v>34.640918449251259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1.0000000002037268E-5</v>
      </c>
      <c r="E106" s="68">
        <v>587.89740497300011</v>
      </c>
      <c r="F106" s="68">
        <f t="shared" si="2"/>
        <v>587.89739497300013</v>
      </c>
      <c r="G106" s="68">
        <f t="shared" si="3"/>
        <v>5878973948.5322971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1.0000000002037268E-5</v>
      </c>
      <c r="E107" s="68">
        <v>563.49261980300003</v>
      </c>
      <c r="F107" s="68">
        <f t="shared" si="2"/>
        <v>563.49260980300005</v>
      </c>
      <c r="G107" s="68">
        <f t="shared" si="3"/>
        <v>5634926096.8820152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31.775954356023988</v>
      </c>
      <c r="E108" s="68">
        <f>E103-E104-E105-E106</f>
        <v>114.00682513999993</v>
      </c>
      <c r="F108" s="68">
        <f t="shared" si="2"/>
        <v>82.230870783975945</v>
      </c>
      <c r="G108" s="68">
        <f t="shared" si="3"/>
        <v>258.78332358690233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-11.207807024114544</v>
      </c>
      <c r="E109" s="68">
        <f>E81+E96</f>
        <v>-448.6909166197072</v>
      </c>
      <c r="F109" s="68">
        <f t="shared" si="2"/>
        <v>-437.48310959559262</v>
      </c>
      <c r="G109" s="68">
        <f t="shared" si="3"/>
        <v>3903.3783206144676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10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10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10" s="8" customFormat="1" x14ac:dyDescent="0.25">
      <c r="A115" s="13" t="s">
        <v>167</v>
      </c>
      <c r="B115" s="14" t="s">
        <v>33</v>
      </c>
      <c r="C115" s="15" t="s">
        <v>21</v>
      </c>
      <c r="D115" s="78">
        <v>-39.666118908118492</v>
      </c>
      <c r="E115" s="68">
        <v>-325.51194045253021</v>
      </c>
      <c r="F115" s="68">
        <f t="shared" si="2"/>
        <v>-285.84582154441171</v>
      </c>
      <c r="G115" s="68">
        <f t="shared" si="3"/>
        <v>720.62966938241959</v>
      </c>
      <c r="H115" s="16"/>
      <c r="I115" s="1">
        <v>-325.512</v>
      </c>
      <c r="J115" s="102">
        <f>E115-I115</f>
        <v>5.9547469788867602E-5</v>
      </c>
    </row>
    <row r="116" spans="1:10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10" s="8" customFormat="1" x14ac:dyDescent="0.25">
      <c r="A117" s="13" t="s">
        <v>169</v>
      </c>
      <c r="B117" s="14" t="s">
        <v>37</v>
      </c>
      <c r="C117" s="15" t="s">
        <v>21</v>
      </c>
      <c r="D117" s="78">
        <v>21.923552938083674</v>
      </c>
      <c r="E117" s="68">
        <v>-66.836086110000011</v>
      </c>
      <c r="F117" s="68">
        <f t="shared" si="2"/>
        <v>-88.759639048083685</v>
      </c>
      <c r="G117" s="68">
        <f t="shared" si="3"/>
        <v>-404.85973828584241</v>
      </c>
      <c r="H117" s="16"/>
      <c r="I117" s="1"/>
    </row>
    <row r="118" spans="1:10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-130.04415780767965</v>
      </c>
      <c r="F118" s="68">
        <f t="shared" si="2"/>
        <v>-130.04415780767965</v>
      </c>
      <c r="G118" s="68">
        <f t="shared" si="3"/>
        <v>0</v>
      </c>
      <c r="H118" s="16"/>
      <c r="I118" s="1"/>
    </row>
    <row r="119" spans="1:10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10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10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10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10" s="8" customFormat="1" x14ac:dyDescent="0.25">
      <c r="A123" s="13" t="s">
        <v>175</v>
      </c>
      <c r="B123" s="14" t="s">
        <v>49</v>
      </c>
      <c r="C123" s="15" t="s">
        <v>21</v>
      </c>
      <c r="D123" s="78">
        <v>6.534758945920272</v>
      </c>
      <c r="E123" s="68">
        <f>E109-E110-SUM(E114:E120)</f>
        <v>73.701267750502666</v>
      </c>
      <c r="F123" s="68">
        <f t="shared" si="2"/>
        <v>67.166508804582392</v>
      </c>
      <c r="G123" s="68">
        <f t="shared" si="3"/>
        <v>1027.8345285638309</v>
      </c>
      <c r="H123" s="16"/>
      <c r="I123" s="1"/>
    </row>
    <row r="124" spans="1:10" s="8" customFormat="1" x14ac:dyDescent="0.25">
      <c r="A124" s="13" t="s">
        <v>176</v>
      </c>
      <c r="B124" s="34" t="s">
        <v>177</v>
      </c>
      <c r="C124" s="15" t="s">
        <v>21</v>
      </c>
      <c r="D124" s="78">
        <v>47.055350486562226</v>
      </c>
      <c r="E124" s="68">
        <v>20.513999999999999</v>
      </c>
      <c r="F124" s="68">
        <f t="shared" si="2"/>
        <v>-26.541350486562227</v>
      </c>
      <c r="G124" s="68">
        <f t="shared" si="3"/>
        <v>-56.404532560312646</v>
      </c>
      <c r="H124" s="16"/>
      <c r="I124" s="1"/>
    </row>
    <row r="125" spans="1:10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10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10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10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45.748398697378171</v>
      </c>
      <c r="E130" s="68">
        <v>20.513999999999999</v>
      </c>
      <c r="F130" s="68">
        <f t="shared" si="2"/>
        <v>-25.234398697378172</v>
      </c>
      <c r="G130" s="68">
        <f t="shared" si="3"/>
        <v>-55.159086254147617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1.3069517891840543</v>
      </c>
      <c r="E138" s="68">
        <f>E124-E125-SUM(E129:E135)</f>
        <v>0</v>
      </c>
      <c r="F138" s="68">
        <f t="shared" si="2"/>
        <v>-1.3069517891840543</v>
      </c>
      <c r="G138" s="68">
        <f t="shared" si="3"/>
        <v>-100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-58.26315751067677</v>
      </c>
      <c r="E139" s="68">
        <f>E109-E124</f>
        <v>-469.20491661970721</v>
      </c>
      <c r="F139" s="68">
        <f t="shared" si="2"/>
        <v>-410.94175910903044</v>
      </c>
      <c r="G139" s="68">
        <f t="shared" si="3"/>
        <v>705.32009706773101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-85.414517605496656</v>
      </c>
      <c r="E145" s="68">
        <f t="shared" si="5"/>
        <v>-346.02594045253022</v>
      </c>
      <c r="F145" s="68">
        <f t="shared" si="6"/>
        <v>-260.61142284703357</v>
      </c>
      <c r="G145" s="68">
        <f t="shared" si="7"/>
        <v>305.11373259838268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21.923552938083674</v>
      </c>
      <c r="E147" s="68">
        <f t="shared" si="5"/>
        <v>-66.836086110000011</v>
      </c>
      <c r="F147" s="68">
        <f t="shared" si="6"/>
        <v>-88.759639048083685</v>
      </c>
      <c r="G147" s="68">
        <f t="shared" si="7"/>
        <v>-404.85973828584241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-130.04415780767965</v>
      </c>
      <c r="F148" s="68">
        <f t="shared" si="6"/>
        <v>-130.04415780767965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5.2278071567362172</v>
      </c>
      <c r="E153" s="68">
        <f>E139-E140-SUM(E144:E150)</f>
        <v>73.701267750502666</v>
      </c>
      <c r="F153" s="68">
        <f t="shared" si="6"/>
        <v>68.473460593766447</v>
      </c>
      <c r="G153" s="68">
        <f t="shared" si="7"/>
        <v>1309.7931607047888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-58.26315751067677</v>
      </c>
      <c r="E154" s="68">
        <f>E139</f>
        <v>-469.20491661970721</v>
      </c>
      <c r="F154" s="68">
        <f t="shared" si="6"/>
        <v>-410.94175910903044</v>
      </c>
      <c r="G154" s="68">
        <f t="shared" si="7"/>
        <v>705.32009706773101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0</v>
      </c>
      <c r="E155" s="68">
        <v>0</v>
      </c>
      <c r="F155" s="68">
        <f t="shared" si="6"/>
        <v>0</v>
      </c>
      <c r="G155" s="68">
        <f t="shared" si="7"/>
        <v>0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0</v>
      </c>
      <c r="E157" s="68">
        <v>0</v>
      </c>
      <c r="F157" s="68">
        <f t="shared" si="6"/>
        <v>0</v>
      </c>
      <c r="G157" s="68">
        <f t="shared" si="7"/>
        <v>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0</v>
      </c>
      <c r="E158" s="71">
        <f>IF(E154-E155-E156-E157&lt;0,0,E154-E155-E156-E157)</f>
        <v>0</v>
      </c>
      <c r="F158" s="71">
        <f t="shared" si="6"/>
        <v>0</v>
      </c>
      <c r="G158" s="71">
        <f t="shared" si="7"/>
        <v>0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449.07287147723105</v>
      </c>
      <c r="E160" s="68">
        <f>E109+E105+E69</f>
        <v>-16.490263339707184</v>
      </c>
      <c r="F160" s="68">
        <f t="shared" ref="F160:F165" si="8">E160-D160</f>
        <v>-465.56313481693826</v>
      </c>
      <c r="G160" s="68">
        <f t="shared" ref="G160:G165" si="9">IFERROR(F160/D160*100,0)</f>
        <v>-103.67206847420158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2699.9674305694325</v>
      </c>
      <c r="E161" s="68">
        <v>3058.9201859</v>
      </c>
      <c r="F161" s="68">
        <f t="shared" si="8"/>
        <v>358.95275533056747</v>
      </c>
      <c r="G161" s="68">
        <f t="shared" si="9"/>
        <v>13.294706864477366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1641.1405304800001</v>
      </c>
      <c r="F162" s="68">
        <f t="shared" si="8"/>
        <v>1641.1405304800001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2028.5633723487122</v>
      </c>
      <c r="E163" s="68">
        <v>3848.9398267299994</v>
      </c>
      <c r="F163" s="68">
        <f t="shared" si="8"/>
        <v>1820.3764543812872</v>
      </c>
      <c r="G163" s="68">
        <f t="shared" si="9"/>
        <v>89.737223849882398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1017.35446899</v>
      </c>
      <c r="F164" s="69">
        <f t="shared" si="8"/>
        <v>1017.35446899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4.5172253796488011</v>
      </c>
      <c r="E165" s="71">
        <f>E163/E160</f>
        <v>-233.40681391437045</v>
      </c>
      <c r="F165" s="71">
        <f t="shared" si="8"/>
        <v>-237.92403929401925</v>
      </c>
      <c r="G165" s="71">
        <f t="shared" si="9"/>
        <v>-5267.039372574256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4482.4044880444817</v>
      </c>
      <c r="E167" s="72">
        <f>E168+SUM(E172:E178)+E181+E184</f>
        <v>4276.4724476500005</v>
      </c>
      <c r="F167" s="72">
        <f t="shared" ref="F167:F230" si="10">E167-D167</f>
        <v>-205.93204039448119</v>
      </c>
      <c r="G167" s="72">
        <f t="shared" ref="G167:G230" si="11">IFERROR(F167/D167*100,0)</f>
        <v>-4.5942315322890961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4182.9980982228599</v>
      </c>
      <c r="E173" s="68">
        <v>2517.893585416</v>
      </c>
      <c r="F173" s="68">
        <f t="shared" si="10"/>
        <v>-1665.1045128068599</v>
      </c>
      <c r="G173" s="68">
        <f t="shared" si="11"/>
        <v>-39.806485054685467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54.131999999999998</v>
      </c>
      <c r="E175" s="68">
        <v>17.946119629999998</v>
      </c>
      <c r="F175" s="68">
        <f t="shared" si="10"/>
        <v>-36.18588037</v>
      </c>
      <c r="G175" s="68">
        <f t="shared" si="11"/>
        <v>-66.84748461168995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1684.4762720639999</v>
      </c>
      <c r="F176" s="68">
        <f t="shared" si="10"/>
        <v>1684.4762720639999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245.27438982162241</v>
      </c>
      <c r="E184" s="68">
        <v>56.156470540000129</v>
      </c>
      <c r="F184" s="68">
        <f t="shared" si="10"/>
        <v>-189.11791928162228</v>
      </c>
      <c r="G184" s="68">
        <f t="shared" si="11"/>
        <v>-77.104633475659512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3448.357508069184</v>
      </c>
      <c r="E185" s="68">
        <f>SUM(E186:E187,E191:E196,E198:E202)</f>
        <v>4741.6760668334155</v>
      </c>
      <c r="F185" s="68">
        <f t="shared" si="10"/>
        <v>1293.3185587642315</v>
      </c>
      <c r="G185" s="68">
        <f t="shared" si="11"/>
        <v>37.505350177232373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606.27461013564596</v>
      </c>
      <c r="E187" s="68">
        <f>SUM(E188:E190)</f>
        <v>2287.4412969099999</v>
      </c>
      <c r="F187" s="68">
        <f t="shared" si="10"/>
        <v>1681.1666867743538</v>
      </c>
      <c r="G187" s="68">
        <f t="shared" si="11"/>
        <v>277.2945887340087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1048</v>
      </c>
      <c r="F188" s="68">
        <f t="shared" si="10"/>
        <v>1048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23.149040048999996</v>
      </c>
      <c r="E189" s="68">
        <v>939.72396810724786</v>
      </c>
      <c r="F189" s="68">
        <f t="shared" si="10"/>
        <v>916.57492805824791</v>
      </c>
      <c r="G189" s="68">
        <f t="shared" si="11"/>
        <v>3959.4511310970865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583.12557008664601</v>
      </c>
      <c r="E190" s="68">
        <v>299.71732880275198</v>
      </c>
      <c r="F190" s="68">
        <f t="shared" si="10"/>
        <v>-283.40824128389403</v>
      </c>
      <c r="G190" s="68">
        <f t="shared" si="11"/>
        <v>-48.601580143670034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625.33227281483403</v>
      </c>
      <c r="E191" s="68">
        <v>525.90109767000001</v>
      </c>
      <c r="F191" s="68">
        <f t="shared" si="10"/>
        <v>-99.431175144834015</v>
      </c>
      <c r="G191" s="68">
        <f t="shared" si="11"/>
        <v>-15.900534718488196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385.71667296101202</v>
      </c>
      <c r="E192" s="68">
        <v>264.43824552000001</v>
      </c>
      <c r="F192" s="68">
        <f t="shared" si="10"/>
        <v>-121.27842744101201</v>
      </c>
      <c r="G192" s="68">
        <f t="shared" si="11"/>
        <v>-31.442360660740938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656.62112000000013</v>
      </c>
      <c r="E194" s="68">
        <v>579.26297421999993</v>
      </c>
      <c r="F194" s="68">
        <f t="shared" si="10"/>
        <v>-77.3581457800002</v>
      </c>
      <c r="G194" s="68">
        <f t="shared" si="11"/>
        <v>-11.781245443338799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170.80135999999999</v>
      </c>
      <c r="E195" s="68">
        <v>170.54483060999999</v>
      </c>
      <c r="F195" s="68">
        <f t="shared" si="10"/>
        <v>-0.25652938999999719</v>
      </c>
      <c r="G195" s="68">
        <f t="shared" si="11"/>
        <v>-0.15019165538260187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227.02965836816</v>
      </c>
      <c r="E196" s="68">
        <v>239.06731547999999</v>
      </c>
      <c r="F196" s="68">
        <f t="shared" si="10"/>
        <v>12.037657111839991</v>
      </c>
      <c r="G196" s="68">
        <f t="shared" si="11"/>
        <v>5.3022398916353319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4.1399999999999997</v>
      </c>
      <c r="E197" s="68">
        <v>33.544599000000005</v>
      </c>
      <c r="F197" s="68">
        <f t="shared" si="10"/>
        <v>29.404599000000005</v>
      </c>
      <c r="G197" s="68">
        <f t="shared" si="11"/>
        <v>710.25601449275382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211.57149999999993</v>
      </c>
      <c r="E198" s="68">
        <v>149.00770967</v>
      </c>
      <c r="F198" s="68">
        <f t="shared" si="10"/>
        <v>-62.563790329999932</v>
      </c>
      <c r="G198" s="68">
        <f t="shared" si="11"/>
        <v>-29.570991522960298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170.72580976953148</v>
      </c>
      <c r="E199" s="68">
        <v>81.492289969999931</v>
      </c>
      <c r="F199" s="68">
        <f t="shared" si="10"/>
        <v>-89.23351979953155</v>
      </c>
      <c r="G199" s="68">
        <f t="shared" si="11"/>
        <v>-52.267152763832769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16.5704750809312</v>
      </c>
      <c r="E200" s="68">
        <v>20.318447069999998</v>
      </c>
      <c r="F200" s="68">
        <f t="shared" si="10"/>
        <v>3.7479719890687981</v>
      </c>
      <c r="G200" s="68">
        <f t="shared" si="11"/>
        <v>22.618373768787418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151.74721482807374</v>
      </c>
      <c r="E201" s="68">
        <v>204.61428320000002</v>
      </c>
      <c r="F201" s="68">
        <f t="shared" si="10"/>
        <v>52.86706837192628</v>
      </c>
      <c r="G201" s="68">
        <f t="shared" si="11"/>
        <v>34.838905235805157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225.96681411099499</v>
      </c>
      <c r="E202" s="68">
        <v>219.58757651341713</v>
      </c>
      <c r="F202" s="68">
        <f t="shared" si="10"/>
        <v>-6.3792375975778555</v>
      </c>
      <c r="G202" s="68">
        <f t="shared" si="11"/>
        <v>-2.8230860459201637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4.3989539300000002</v>
      </c>
      <c r="F203" s="68">
        <f t="shared" si="10"/>
        <v>4.3989539300000002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1.8020833000000001</v>
      </c>
      <c r="F204" s="68">
        <f t="shared" si="10"/>
        <v>1.8020833000000001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2.5968706300000002</v>
      </c>
      <c r="F209" s="68">
        <f t="shared" si="10"/>
        <v>2.5968706300000002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362.9999244171417</v>
      </c>
      <c r="E210" s="68">
        <f>E211+SUM(E218:E220)</f>
        <v>376.51276877288501</v>
      </c>
      <c r="F210" s="68">
        <f t="shared" si="10"/>
        <v>13.512844355743312</v>
      </c>
      <c r="G210" s="68">
        <f t="shared" si="11"/>
        <v>3.7225474295732948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303.61402509999999</v>
      </c>
      <c r="E211" s="68">
        <f>SUM(E212:E217)</f>
        <v>367.143632432885</v>
      </c>
      <c r="F211" s="68">
        <f t="shared" si="10"/>
        <v>63.529607332885007</v>
      </c>
      <c r="G211" s="68">
        <f t="shared" si="11"/>
        <v>20.924463984152428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108.0215</v>
      </c>
      <c r="E212" s="68">
        <v>0</v>
      </c>
      <c r="F212" s="68">
        <f t="shared" si="10"/>
        <v>-108.0215</v>
      </c>
      <c r="G212" s="68">
        <f t="shared" si="11"/>
        <v>-100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88.055499999999995</v>
      </c>
      <c r="E213" s="68">
        <v>73.397309579999998</v>
      </c>
      <c r="F213" s="68">
        <f t="shared" si="10"/>
        <v>-14.658190419999997</v>
      </c>
      <c r="G213" s="68">
        <f t="shared" si="11"/>
        <v>-16.646535900653561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0</v>
      </c>
      <c r="E214" s="68">
        <v>0</v>
      </c>
      <c r="F214" s="68">
        <f t="shared" si="10"/>
        <v>0</v>
      </c>
      <c r="G214" s="68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7.3639999999999999</v>
      </c>
      <c r="E215" s="68">
        <v>226.35622147000001</v>
      </c>
      <c r="F215" s="68">
        <f t="shared" si="10"/>
        <v>218.99222147</v>
      </c>
      <c r="G215" s="68">
        <f t="shared" si="11"/>
        <v>2973.8215843291691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100.17302509999999</v>
      </c>
      <c r="E217" s="68">
        <v>67.390101382885007</v>
      </c>
      <c r="F217" s="68">
        <f t="shared" si="10"/>
        <v>-32.782923717114983</v>
      </c>
      <c r="G217" s="68">
        <f t="shared" si="11"/>
        <v>-32.726299005534358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59.385899317141686</v>
      </c>
      <c r="E219" s="68">
        <v>9.3691363400000007</v>
      </c>
      <c r="F219" s="68">
        <f t="shared" si="10"/>
        <v>-50.016762977141681</v>
      </c>
      <c r="G219" s="68">
        <f t="shared" si="11"/>
        <v>-84.22329804257825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59.2088993171417</v>
      </c>
      <c r="E221" s="68">
        <v>9.3691363400000007</v>
      </c>
      <c r="F221" s="68">
        <f t="shared" si="10"/>
        <v>-49.839762977141703</v>
      </c>
      <c r="G221" s="68">
        <f t="shared" si="11"/>
        <v>-84.176134925569343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919.24638218999996</v>
      </c>
      <c r="E222" s="68">
        <f>SUM(E223:E224,E228:E229,E232:E234)</f>
        <v>4772.567551860001</v>
      </c>
      <c r="F222" s="68">
        <f t="shared" si="10"/>
        <v>3853.3211696700009</v>
      </c>
      <c r="G222" s="68">
        <f t="shared" si="11"/>
        <v>419.18263093838908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0.18487448000000001</v>
      </c>
      <c r="F223" s="68">
        <f t="shared" si="10"/>
        <v>0.18487448000000001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919.24638218999996</v>
      </c>
      <c r="E224" s="68">
        <f>SUM(E225:E227)</f>
        <v>4764.935252870001</v>
      </c>
      <c r="F224" s="68">
        <f t="shared" si="10"/>
        <v>3845.6888706800009</v>
      </c>
      <c r="G224" s="68">
        <f t="shared" si="11"/>
        <v>418.35235310016498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811.07460794999895</v>
      </c>
      <c r="F225" s="87">
        <f t="shared" si="10"/>
        <v>811.07460794999895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69.869052360000552</v>
      </c>
      <c r="F226" s="87">
        <f t="shared" si="10"/>
        <v>69.869052360000552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919.24638218999996</v>
      </c>
      <c r="E227" s="68">
        <v>3883.9915925600012</v>
      </c>
      <c r="F227" s="68">
        <f t="shared" si="10"/>
        <v>2964.7452103700011</v>
      </c>
      <c r="G227" s="68">
        <f t="shared" si="11"/>
        <v>322.51910562942146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7.4474245100000394</v>
      </c>
      <c r="F234" s="68">
        <f t="shared" si="12"/>
        <v>7.4474245100000394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1590.6199887499999</v>
      </c>
      <c r="E235" s="68">
        <f>E236+E240+E241</f>
        <v>4000.2192545399998</v>
      </c>
      <c r="F235" s="68">
        <f t="shared" si="12"/>
        <v>2409.5992657899997</v>
      </c>
      <c r="G235" s="68">
        <f t="shared" si="13"/>
        <v>151.48805389297291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1590.6199887499999</v>
      </c>
      <c r="E236" s="68">
        <f>SUM(E237:E239)</f>
        <v>3974.4915925599998</v>
      </c>
      <c r="F236" s="68">
        <f t="shared" si="12"/>
        <v>2383.8716038100001</v>
      </c>
      <c r="G236" s="68">
        <f t="shared" si="13"/>
        <v>149.87059264126202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671.37360655999998</v>
      </c>
      <c r="E237" s="68">
        <v>90.5</v>
      </c>
      <c r="F237" s="68">
        <f t="shared" si="12"/>
        <v>-580.87360655999998</v>
      </c>
      <c r="G237" s="68">
        <f t="shared" si="13"/>
        <v>-86.520173102468817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</v>
      </c>
      <c r="F238" s="87">
        <f t="shared" si="12"/>
        <v>0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919.24638218999996</v>
      </c>
      <c r="E239" s="68">
        <v>3883.9915925599998</v>
      </c>
      <c r="F239" s="68">
        <f t="shared" si="12"/>
        <v>2964.7452103699998</v>
      </c>
      <c r="G239" s="68">
        <f t="shared" si="13"/>
        <v>322.51910562942129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0</v>
      </c>
      <c r="E240" s="68">
        <v>0</v>
      </c>
      <c r="F240" s="68">
        <f t="shared" si="12"/>
        <v>0</v>
      </c>
      <c r="G240" s="68">
        <f t="shared" si="13"/>
        <v>0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25.727661979999816</v>
      </c>
      <c r="F241" s="68">
        <f t="shared" si="12"/>
        <v>25.727661979999816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1034.0469799752977</v>
      </c>
      <c r="E242" s="68">
        <f>E167-E185</f>
        <v>-465.20361918341496</v>
      </c>
      <c r="F242" s="68">
        <f t="shared" si="12"/>
        <v>-1499.2505991587127</v>
      </c>
      <c r="G242" s="68">
        <f t="shared" si="13"/>
        <v>-144.98863477117143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-362.9999244171417</v>
      </c>
      <c r="E243" s="68">
        <f>E203-E210</f>
        <v>-372.11381484288501</v>
      </c>
      <c r="F243" s="68">
        <f t="shared" si="12"/>
        <v>-9.1138904257433069</v>
      </c>
      <c r="G243" s="68">
        <f t="shared" si="13"/>
        <v>2.5107141386812168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-373.915898142885</v>
      </c>
      <c r="F244" s="87">
        <f t="shared" si="12"/>
        <v>-373.915898142885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1.8020833000000001</v>
      </c>
      <c r="F245" s="87">
        <f t="shared" si="12"/>
        <v>1.8020833000000001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-671.37360655999998</v>
      </c>
      <c r="E246" s="68">
        <f>E222-E235</f>
        <v>772.34829732000117</v>
      </c>
      <c r="F246" s="68">
        <f t="shared" si="12"/>
        <v>1443.7219038800013</v>
      </c>
      <c r="G246" s="68">
        <f t="shared" si="13"/>
        <v>-215.04001494449233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-671.37360655999998</v>
      </c>
      <c r="E247" s="68">
        <f>E224-E236</f>
        <v>790.44366031000118</v>
      </c>
      <c r="F247" s="68">
        <f t="shared" si="12"/>
        <v>1461.8172668700013</v>
      </c>
      <c r="G247" s="68">
        <f t="shared" si="13"/>
        <v>-217.73528964894751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0</v>
      </c>
      <c r="E248" s="68">
        <f>E246-E247</f>
        <v>-18.095362990000012</v>
      </c>
      <c r="F248" s="68">
        <f t="shared" si="12"/>
        <v>-18.095362990000012</v>
      </c>
      <c r="G248" s="68">
        <f t="shared" si="13"/>
        <v>0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-0.32655100184399544</v>
      </c>
      <c r="E250" s="68">
        <f>E242+E243+E246+E249</f>
        <v>-64.969136706298741</v>
      </c>
      <c r="F250" s="68">
        <f t="shared" si="12"/>
        <v>-64.642585704454746</v>
      </c>
      <c r="G250" s="68">
        <f t="shared" si="13"/>
        <v>19795.555775185378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0.89613678158036691</v>
      </c>
      <c r="E251" s="68">
        <v>8.2436051535417789</v>
      </c>
      <c r="F251" s="68">
        <f t="shared" si="12"/>
        <v>7.347468371961412</v>
      </c>
      <c r="G251" s="68">
        <f t="shared" si="13"/>
        <v>819.90478719151645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0.56958577973648516</v>
      </c>
      <c r="E252" s="71">
        <f>E251+E250</f>
        <v>-56.725531552756962</v>
      </c>
      <c r="F252" s="71">
        <f t="shared" si="12"/>
        <v>-57.295117332493447</v>
      </c>
      <c r="G252" s="69">
        <f t="shared" si="13"/>
        <v>-10059.084929929366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1142.2658411695973</v>
      </c>
      <c r="E254" s="68">
        <v>474.40613300000012</v>
      </c>
      <c r="F254" s="68">
        <f t="shared" ref="F254:F317" si="14">E254-D254</f>
        <v>-667.85970816959707</v>
      </c>
      <c r="G254" s="68">
        <f t="shared" ref="G254:G317" si="15">IFERROR(F254/D254*100,0)</f>
        <v>-58.467975150666959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776.10852200959721</v>
      </c>
      <c r="E265" s="68">
        <v>59.241688439999962</v>
      </c>
      <c r="F265" s="68">
        <f t="shared" si="14"/>
        <v>-716.86683356959725</v>
      </c>
      <c r="G265" s="68">
        <f t="shared" si="15"/>
        <v>-92.366829282249867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454.36537056008081</v>
      </c>
      <c r="E266" s="68">
        <v>1.7078179499999351</v>
      </c>
      <c r="F266" s="68">
        <f t="shared" si="14"/>
        <v>-452.65755261008087</v>
      </c>
      <c r="G266" s="68">
        <f t="shared" si="15"/>
        <v>-99.624131137481982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9.5916630000057915E-2</v>
      </c>
      <c r="E269" s="68">
        <v>3.5672199999999998</v>
      </c>
      <c r="F269" s="68">
        <f t="shared" si="14"/>
        <v>3.471303369999942</v>
      </c>
      <c r="G269" s="68">
        <f t="shared" si="15"/>
        <v>3619.0839586397542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0.97480599999999962</v>
      </c>
      <c r="F270" s="68">
        <f t="shared" si="14"/>
        <v>0.97480599999999962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358.024203</v>
      </c>
      <c r="F271" s="68">
        <f t="shared" si="14"/>
        <v>358.024203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165.10431300000005</v>
      </c>
      <c r="F272" s="68">
        <f t="shared" si="14"/>
        <v>165.10431300000005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366.06140253000001</v>
      </c>
      <c r="E281" s="68">
        <f>E254-E265-E269-E271</f>
        <v>53.573021560000143</v>
      </c>
      <c r="F281" s="68">
        <f t="shared" si="14"/>
        <v>-312.48838096999987</v>
      </c>
      <c r="G281" s="68">
        <f t="shared" si="15"/>
        <v>-85.365017674702898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8.8045214299999657</v>
      </c>
      <c r="E282" s="68">
        <v>30.542456579999993</v>
      </c>
      <c r="F282" s="68">
        <f t="shared" si="14"/>
        <v>21.737935150000027</v>
      </c>
      <c r="G282" s="68">
        <f t="shared" si="15"/>
        <v>246.89513590064726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506.00639519431473</v>
      </c>
      <c r="E283" s="68">
        <v>712.05199240000002</v>
      </c>
      <c r="F283" s="68">
        <f t="shared" si="14"/>
        <v>206.04559720568528</v>
      </c>
      <c r="G283" s="68">
        <f t="shared" si="15"/>
        <v>40.719959107742184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96.510388206199977</v>
      </c>
      <c r="E286" s="68">
        <v>262.29418277075195</v>
      </c>
      <c r="F286" s="68">
        <f t="shared" si="14"/>
        <v>165.78379456455195</v>
      </c>
      <c r="G286" s="68">
        <f t="shared" si="15"/>
        <v>171.77818641693304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96.510388206199977</v>
      </c>
      <c r="E287" s="68">
        <v>96.785762130751962</v>
      </c>
      <c r="F287" s="68">
        <f t="shared" si="14"/>
        <v>0.27537392455198528</v>
      </c>
      <c r="G287" s="68">
        <f t="shared" si="15"/>
        <v>0.28533086403469138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165.50842064</v>
      </c>
      <c r="F289" s="68">
        <f t="shared" si="14"/>
        <v>165.50842064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52.107186042535119</v>
      </c>
      <c r="E291" s="68">
        <v>54.077379990000004</v>
      </c>
      <c r="F291" s="68">
        <f t="shared" si="14"/>
        <v>1.9701939474648853</v>
      </c>
      <c r="G291" s="68">
        <f t="shared" si="15"/>
        <v>3.7810407682668088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41.807461314424813</v>
      </c>
      <c r="E293" s="68">
        <v>61.744122409999996</v>
      </c>
      <c r="F293" s="68">
        <f t="shared" si="14"/>
        <v>19.936661095575182</v>
      </c>
      <c r="G293" s="68">
        <f t="shared" si="15"/>
        <v>47.686849353601971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36.424199999999999</v>
      </c>
      <c r="F294" s="68">
        <f t="shared" si="14"/>
        <v>36.424199999999999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26.455982610000049</v>
      </c>
      <c r="E295" s="68">
        <v>32.359866779999997</v>
      </c>
      <c r="F295" s="68">
        <f t="shared" si="14"/>
        <v>5.903884169999948</v>
      </c>
      <c r="G295" s="68">
        <f t="shared" si="15"/>
        <v>22.315875607539709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37.955916500000022</v>
      </c>
      <c r="E297" s="68">
        <v>37.782600189999997</v>
      </c>
      <c r="F297" s="68">
        <f t="shared" si="14"/>
        <v>-0.17331631000002545</v>
      </c>
      <c r="G297" s="68">
        <f t="shared" si="15"/>
        <v>-0.4566252800140535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46.887</v>
      </c>
      <c r="E299" s="68">
        <v>19.607924710000002</v>
      </c>
      <c r="F299" s="68">
        <f t="shared" si="14"/>
        <v>-27.279075289999998</v>
      </c>
      <c r="G299" s="68">
        <f t="shared" si="15"/>
        <v>-58.180466419263333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111.48661102000004</v>
      </c>
      <c r="E301" s="68">
        <v>96.606517339999996</v>
      </c>
      <c r="F301" s="68">
        <f t="shared" si="14"/>
        <v>-14.880093680000044</v>
      </c>
      <c r="G301" s="68">
        <f t="shared" si="15"/>
        <v>-13.346978210083579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73.614198310000006</v>
      </c>
      <c r="F302" s="68">
        <f t="shared" si="14"/>
        <v>73.614198310000006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92.795849501154677</v>
      </c>
      <c r="E303" s="68">
        <f>E283-E286-E291-E293-E295-E297-E299-E301</f>
        <v>147.5793982092481</v>
      </c>
      <c r="F303" s="68">
        <f t="shared" si="14"/>
        <v>54.78354870809342</v>
      </c>
      <c r="G303" s="68">
        <f t="shared" si="15"/>
        <v>59.036636878260097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19.405100889450001</v>
      </c>
      <c r="E304" s="68">
        <v>86.162291690000018</v>
      </c>
      <c r="F304" s="68">
        <f t="shared" si="14"/>
        <v>66.757190800550021</v>
      </c>
      <c r="G304" s="68">
        <f t="shared" si="15"/>
        <v>344.01877723214517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128.70645583142613</v>
      </c>
      <c r="E305" s="68">
        <f>E167/1.2/E23*100</f>
        <v>95.502120741763576</v>
      </c>
      <c r="F305" s="68">
        <f t="shared" si="14"/>
        <v>-33.20433508966255</v>
      </c>
      <c r="G305" s="68">
        <f t="shared" si="15"/>
        <v>-25.798500063704715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122.5191987984511</v>
      </c>
      <c r="E311" s="68">
        <f>E173/1.2/E29*100</f>
        <v>103.05001215719398</v>
      </c>
      <c r="F311" s="68">
        <f t="shared" si="14"/>
        <v>-19.469186641257124</v>
      </c>
      <c r="G311" s="68">
        <f t="shared" si="15"/>
        <v>-15.890723112942243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83.287011053322459</v>
      </c>
      <c r="F313" s="68">
        <f t="shared" si="14"/>
        <v>83.287011053322459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2536.3571981910222</v>
      </c>
      <c r="E340" s="68">
        <v>1891.8955999999998</v>
      </c>
      <c r="F340" s="68">
        <f t="shared" ref="F340:F350" si="26">E340-D340</f>
        <v>-644.4615981910224</v>
      </c>
      <c r="G340" s="68">
        <f t="shared" ref="G340:G350" si="27">IFERROR(F340/D340*100,0)</f>
        <v>-25.408944712151133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2536.3571981910222</v>
      </c>
      <c r="E341" s="68">
        <f>E340</f>
        <v>1891.8955999999998</v>
      </c>
      <c r="F341" s="68">
        <f t="shared" si="26"/>
        <v>-644.4615981910224</v>
      </c>
      <c r="G341" s="68">
        <f t="shared" si="27"/>
        <v>-25.408944712151133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571.962175</v>
      </c>
      <c r="E342" s="68">
        <v>418.290933</v>
      </c>
      <c r="F342" s="68">
        <f t="shared" si="26"/>
        <v>-153.67124200000001</v>
      </c>
      <c r="G342" s="68">
        <f t="shared" si="27"/>
        <v>-26.867378424106452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1964.3950231910221</v>
      </c>
      <c r="E343" s="68">
        <f>E341-E342</f>
        <v>1473.6046669999998</v>
      </c>
      <c r="F343" s="68">
        <f t="shared" si="26"/>
        <v>-490.79035619102228</v>
      </c>
      <c r="G343" s="68">
        <f t="shared" si="27"/>
        <v>-24.984300530031263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219.33669950238024</v>
      </c>
      <c r="E344" s="68">
        <v>125.22026800000015</v>
      </c>
      <c r="F344" s="68">
        <f t="shared" si="26"/>
        <v>-94.116431502380095</v>
      </c>
      <c r="G344" s="68">
        <f t="shared" si="27"/>
        <v>-42.909568583783098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123.05541666666667</v>
      </c>
      <c r="E345" s="68">
        <v>86.792111111111097</v>
      </c>
      <c r="F345" s="68">
        <f t="shared" si="26"/>
        <v>-36.263305555555576</v>
      </c>
      <c r="G345" s="68">
        <f t="shared" si="27"/>
        <v>-29.469085179554394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123.05541666666667</v>
      </c>
      <c r="E346" s="68">
        <f>E345</f>
        <v>86.792111111111097</v>
      </c>
      <c r="F346" s="68">
        <f t="shared" si="26"/>
        <v>-36.263305555555576</v>
      </c>
      <c r="G346" s="68">
        <f t="shared" si="27"/>
        <v>-29.469085179554394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82.046999999999997</v>
      </c>
      <c r="E347" s="68">
        <v>76.472888888888875</v>
      </c>
      <c r="F347" s="68">
        <f t="shared" si="26"/>
        <v>-5.5741111111111223</v>
      </c>
      <c r="G347" s="68">
        <f t="shared" si="27"/>
        <v>-6.7938024682329914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41.008416666666676</v>
      </c>
      <c r="E348" s="68">
        <f>E346-E347</f>
        <v>10.319222222222223</v>
      </c>
      <c r="F348" s="68">
        <f t="shared" si="26"/>
        <v>-30.689194444444453</v>
      </c>
      <c r="G348" s="68">
        <f t="shared" si="27"/>
        <v>-74.836331024186777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78933.638360945362</v>
      </c>
      <c r="E349" s="68">
        <v>80227.028310349997</v>
      </c>
      <c r="F349" s="68">
        <f t="shared" si="26"/>
        <v>1293.3899494046345</v>
      </c>
      <c r="G349" s="68">
        <f t="shared" si="27"/>
        <v>1.6385789078798827</v>
      </c>
      <c r="H349" s="16"/>
    </row>
    <row r="350" spans="1:8" ht="31.5" x14ac:dyDescent="0.25">
      <c r="A350" s="13" t="s">
        <v>553</v>
      </c>
      <c r="B350" s="17" t="s">
        <v>710</v>
      </c>
      <c r="C350" s="15" t="s">
        <v>21</v>
      </c>
      <c r="D350" s="78">
        <v>1545.45009284658</v>
      </c>
      <c r="E350" s="68">
        <v>1195.5550962337779</v>
      </c>
      <c r="F350" s="68">
        <f t="shared" si="26"/>
        <v>-349.89499661280206</v>
      </c>
      <c r="G350" s="68">
        <f t="shared" si="27"/>
        <v>-22.640329715748177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>
        <v>1178.6704129999996</v>
      </c>
      <c r="F352" s="68">
        <f t="shared" ref="F352:F355" si="28">E352-D352</f>
        <v>1178.6704129999996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711</v>
      </c>
      <c r="C354" s="15" t="s">
        <v>21</v>
      </c>
      <c r="D354" s="78">
        <v>0</v>
      </c>
      <c r="E354" s="68">
        <v>275.53267248901284</v>
      </c>
      <c r="F354" s="68">
        <f t="shared" si="28"/>
        <v>275.53267248901284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1093.5</v>
      </c>
      <c r="E367" s="71">
        <v>1340.1440746420694</v>
      </c>
      <c r="F367" s="71">
        <f t="shared" si="30"/>
        <v>246.64407464206943</v>
      </c>
      <c r="G367" s="71">
        <f t="shared" si="31"/>
        <v>22.555470932059389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363</v>
      </c>
      <c r="E373" s="72">
        <f>E374+E431</f>
        <v>381.17899999999997</v>
      </c>
      <c r="F373" s="75">
        <f t="shared" ref="F373:F436" si="32">E373-D373</f>
        <v>18.178999999999974</v>
      </c>
      <c r="G373" s="75">
        <f t="shared" ref="G373:G436" si="33">IFERROR(F373/D373*100,0)</f>
        <v>5.0079889807162461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363</v>
      </c>
      <c r="E374" s="68">
        <f>E375+E399+E427+E428</f>
        <v>311.31</v>
      </c>
      <c r="F374" s="68">
        <f t="shared" si="32"/>
        <v>-51.69</v>
      </c>
      <c r="G374" s="74">
        <f t="shared" si="33"/>
        <v>-14.239669421487603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0</v>
      </c>
      <c r="E375" s="68">
        <f>E376+E394+E398</f>
        <v>22.715</v>
      </c>
      <c r="F375" s="68">
        <f t="shared" si="32"/>
        <v>22.715</v>
      </c>
      <c r="G375" s="74">
        <f t="shared" si="33"/>
        <v>0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0</v>
      </c>
      <c r="E376" s="68">
        <f>E377+SUM(E381:E384,E389:E391)</f>
        <v>22.715</v>
      </c>
      <c r="F376" s="74">
        <f t="shared" si="32"/>
        <v>22.715</v>
      </c>
      <c r="G376" s="74">
        <f t="shared" si="33"/>
        <v>0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0</v>
      </c>
      <c r="E382" s="68">
        <v>0</v>
      </c>
      <c r="F382" s="74">
        <f t="shared" si="32"/>
        <v>0</v>
      </c>
      <c r="G382" s="74">
        <f t="shared" si="33"/>
        <v>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0</v>
      </c>
      <c r="E384" s="68">
        <f>E385+E387</f>
        <v>22.715</v>
      </c>
      <c r="F384" s="74">
        <f t="shared" si="32"/>
        <v>22.715</v>
      </c>
      <c r="G384" s="74">
        <f t="shared" si="33"/>
        <v>0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0</v>
      </c>
      <c r="E387" s="68">
        <v>22.715</v>
      </c>
      <c r="F387" s="74">
        <f t="shared" si="32"/>
        <v>22.715</v>
      </c>
      <c r="G387" s="74">
        <f t="shared" si="33"/>
        <v>0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0</v>
      </c>
      <c r="E388" s="68">
        <f>IF(E147&lt;0,E387,E387-IF(E147&gt;E387,E387,E147))</f>
        <v>22.715</v>
      </c>
      <c r="F388" s="74">
        <f t="shared" si="32"/>
        <v>22.715</v>
      </c>
      <c r="G388" s="74">
        <f t="shared" si="33"/>
        <v>0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308</v>
      </c>
      <c r="E399" s="68">
        <f>E400+E413+E414</f>
        <v>227.81800000000001</v>
      </c>
      <c r="F399" s="68">
        <f t="shared" si="32"/>
        <v>-80.181999999999988</v>
      </c>
      <c r="G399" s="74">
        <f t="shared" si="33"/>
        <v>-26.033116883116879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308</v>
      </c>
      <c r="E400" s="68">
        <f>E401+SUM(E405:E410)</f>
        <v>227.81800000000001</v>
      </c>
      <c r="F400" s="74">
        <f t="shared" si="32"/>
        <v>-80.181999999999988</v>
      </c>
      <c r="G400" s="74">
        <f t="shared" si="33"/>
        <v>-26.033116883116879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308</v>
      </c>
      <c r="E406" s="68">
        <v>227.81800000000001</v>
      </c>
      <c r="F406" s="74">
        <f t="shared" si="32"/>
        <v>-80.181999999999988</v>
      </c>
      <c r="G406" s="74">
        <f t="shared" si="33"/>
        <v>-26.033116883116879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0</v>
      </c>
      <c r="E414" s="68">
        <f>E415+SUM(E419:E424)</f>
        <v>0</v>
      </c>
      <c r="F414" s="68">
        <f t="shared" si="32"/>
        <v>0</v>
      </c>
      <c r="G414" s="74">
        <f t="shared" si="33"/>
        <v>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0</v>
      </c>
      <c r="E420" s="68">
        <v>0</v>
      </c>
      <c r="F420" s="68">
        <f t="shared" si="32"/>
        <v>0</v>
      </c>
      <c r="G420" s="74">
        <f t="shared" si="33"/>
        <v>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55</v>
      </c>
      <c r="E427" s="68">
        <v>40.631</v>
      </c>
      <c r="F427" s="68">
        <f t="shared" si="32"/>
        <v>-14.369</v>
      </c>
      <c r="G427" s="74">
        <f t="shared" si="33"/>
        <v>-26.125454545454545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20.146000000000001</v>
      </c>
      <c r="F428" s="68">
        <f t="shared" si="32"/>
        <v>20.146000000000001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20.146000000000001</v>
      </c>
      <c r="F430" s="68">
        <f t="shared" si="32"/>
        <v>20.146000000000001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69.869</v>
      </c>
      <c r="F431" s="68">
        <f t="shared" si="32"/>
        <v>69.869</v>
      </c>
      <c r="G431" s="74">
        <v>100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69.869</v>
      </c>
      <c r="F432" s="68">
        <f t="shared" si="32"/>
        <v>69.869</v>
      </c>
      <c r="G432" s="74">
        <v>100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121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274.89352692886405</v>
      </c>
      <c r="E444" s="68">
        <v>310.89499999999998</v>
      </c>
      <c r="F444" s="74">
        <f t="shared" ref="F444:F451" si="36">E444-D444</f>
        <v>36.001473071135933</v>
      </c>
      <c r="G444" s="68">
        <f t="shared" ref="G444:G451" si="37">IFERROR(F444/D444*100,0)</f>
        <v>13.096515393922777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0</v>
      </c>
      <c r="E445" s="68">
        <v>0</v>
      </c>
      <c r="F445" s="74">
        <f t="shared" si="36"/>
        <v>0</v>
      </c>
      <c r="G445" s="68">
        <f t="shared" si="37"/>
        <v>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274.89352692886405</v>
      </c>
      <c r="E446" s="68">
        <v>191.83099999999999</v>
      </c>
      <c r="F446" s="74">
        <f t="shared" si="36"/>
        <v>-83.06252692886406</v>
      </c>
      <c r="G446" s="68">
        <f t="shared" si="37"/>
        <v>-30.21625421916853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68">
        <v>69.869</v>
      </c>
      <c r="F447" s="74">
        <f t="shared" si="36"/>
        <v>69.869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87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  <row r="460" spans="1:11" x14ac:dyDescent="0.25">
      <c r="A460" s="125" t="s">
        <v>709</v>
      </c>
      <c r="B460" s="125"/>
      <c r="C460" s="125"/>
      <c r="D460" s="125"/>
      <c r="E460" s="125"/>
      <c r="F460" s="125"/>
      <c r="G460" s="125"/>
      <c r="H460" s="125"/>
    </row>
  </sheetData>
  <mergeCells count="26"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52" zoomScaleNormal="70" zoomScaleSheetLayoutView="52" workbookViewId="0">
      <pane xSplit="3" ySplit="4" topLeftCell="D396" activePane="bottomRight" state="frozen"/>
      <selection activeCell="G355" sqref="G355"/>
      <selection pane="topRight" activeCell="G355" sqref="G355"/>
      <selection pane="bottomLeft" activeCell="G355" sqref="G355"/>
      <selection pane="bottomRight" activeCell="E452" sqref="E452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698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706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7489.2187120870922</v>
      </c>
      <c r="E23" s="70">
        <v>5246.0109108643801</v>
      </c>
      <c r="F23" s="70">
        <f t="shared" ref="F23:F76" si="0">E23-D23</f>
        <v>-2243.2078012227121</v>
      </c>
      <c r="G23" s="66">
        <f t="shared" ref="G23:G76" si="1">IFERROR(F23/D23*100,0)</f>
        <v>-29.952494211476644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7396.3662633471004</v>
      </c>
      <c r="E29" s="68">
        <v>5201.1912057543805</v>
      </c>
      <c r="F29" s="68">
        <f t="shared" si="0"/>
        <v>-2195.1750575927199</v>
      </c>
      <c r="G29" s="67">
        <f t="shared" si="1"/>
        <v>-29.679101594400091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44.044352234745759</v>
      </c>
      <c r="E31" s="68">
        <v>14.209502730000001</v>
      </c>
      <c r="F31" s="68">
        <f t="shared" si="0"/>
        <v>-29.834849504745758</v>
      </c>
      <c r="G31" s="67">
        <f t="shared" si="1"/>
        <v>-67.738195684507332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48.808096505246098</v>
      </c>
      <c r="E37" s="68">
        <f>E23-E24-SUM(E28:E34)</f>
        <v>30.610202379999464</v>
      </c>
      <c r="F37" s="68">
        <f t="shared" si="0"/>
        <v>-18.197894125246634</v>
      </c>
      <c r="G37" s="67">
        <f t="shared" si="1"/>
        <v>-37.284580691014348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7642.6318455992923</v>
      </c>
      <c r="E38" s="68">
        <v>5051.9433550000003</v>
      </c>
      <c r="F38" s="68">
        <f t="shared" si="0"/>
        <v>-2590.688490599292</v>
      </c>
      <c r="G38" s="68">
        <f t="shared" si="1"/>
        <v>-33.897858001508183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7572.8748104901997</v>
      </c>
      <c r="E44" s="68">
        <v>5005.5934900300008</v>
      </c>
      <c r="F44" s="68">
        <f t="shared" si="0"/>
        <v>-2567.2813204601989</v>
      </c>
      <c r="G44" s="68">
        <f t="shared" si="1"/>
        <v>-33.901013613798483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36.562924070000001</v>
      </c>
      <c r="E46" s="68">
        <v>25.815907460000002</v>
      </c>
      <c r="F46" s="68">
        <f t="shared" si="0"/>
        <v>-10.747016609999999</v>
      </c>
      <c r="G46" s="68">
        <f t="shared" si="1"/>
        <v>-29.393208785557611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33.194111039092881</v>
      </c>
      <c r="E52" s="68">
        <f>E38-E39-SUM(E43:E49)</f>
        <v>20.533957509999709</v>
      </c>
      <c r="F52" s="68">
        <f t="shared" si="0"/>
        <v>-12.660153529093172</v>
      </c>
      <c r="G52" s="68">
        <f t="shared" si="1"/>
        <v>-38.139757724444685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2097.9184766084422</v>
      </c>
      <c r="E53" s="68">
        <v>1187.39680862</v>
      </c>
      <c r="F53" s="68">
        <f t="shared" si="0"/>
        <v>-910.52166798844223</v>
      </c>
      <c r="G53" s="68">
        <f t="shared" si="1"/>
        <v>-43.401193999702926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77.288418971905244</v>
      </c>
      <c r="E54" s="68">
        <v>0</v>
      </c>
      <c r="F54" s="68">
        <f t="shared" si="0"/>
        <v>-77.288418971905244</v>
      </c>
      <c r="G54" s="68">
        <f t="shared" si="1"/>
        <v>-100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1759.0001584899708</v>
      </c>
      <c r="E55" s="68">
        <v>910.53920123</v>
      </c>
      <c r="F55" s="68">
        <f t="shared" si="0"/>
        <v>-848.46095725997077</v>
      </c>
      <c r="G55" s="68">
        <f t="shared" si="1"/>
        <v>-48.235411075138252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1759.0001584899708</v>
      </c>
      <c r="E56" s="68">
        <v>910.53920123</v>
      </c>
      <c r="F56" s="68">
        <f t="shared" si="0"/>
        <v>-848.46095725997077</v>
      </c>
      <c r="G56" s="68">
        <f t="shared" si="1"/>
        <v>-48.235411075138252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1600.9111380865686</v>
      </c>
      <c r="E57" s="68">
        <v>821.84873849000007</v>
      </c>
      <c r="F57" s="68">
        <f t="shared" si="0"/>
        <v>-779.06239959656853</v>
      </c>
      <c r="G57" s="68">
        <f t="shared" si="1"/>
        <v>-48.663687887618472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197.82401137315787</v>
      </c>
      <c r="E60" s="68">
        <v>230.23692412999998</v>
      </c>
      <c r="F60" s="68">
        <f t="shared" si="0"/>
        <v>32.412912756842104</v>
      </c>
      <c r="G60" s="68">
        <f t="shared" si="1"/>
        <v>16.384721213493759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63.80588777340845</v>
      </c>
      <c r="E61" s="68">
        <f>E53-E54-E55-E60</f>
        <v>46.620683260000021</v>
      </c>
      <c r="F61" s="68">
        <f t="shared" si="0"/>
        <v>-17.185204513408429</v>
      </c>
      <c r="G61" s="68">
        <f t="shared" si="1"/>
        <v>-26.933571670435221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2158.1164204168581</v>
      </c>
      <c r="E62" s="68">
        <v>1493.0903132100002</v>
      </c>
      <c r="F62" s="68">
        <f t="shared" si="0"/>
        <v>-665.02610720685789</v>
      </c>
      <c r="G62" s="68">
        <f t="shared" si="1"/>
        <v>-30.815117336366988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1385.67384672</v>
      </c>
      <c r="E63" s="68">
        <v>1023.55090566</v>
      </c>
      <c r="F63" s="68">
        <f t="shared" si="0"/>
        <v>-362.12294106000002</v>
      </c>
      <c r="G63" s="68">
        <f t="shared" si="1"/>
        <v>-26.133346019135296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651.75455792000002</v>
      </c>
      <c r="E64" s="68">
        <v>407.07985690000004</v>
      </c>
      <c r="F64" s="68">
        <f t="shared" si="0"/>
        <v>-244.67470101999999</v>
      </c>
      <c r="G64" s="68">
        <f t="shared" si="1"/>
        <v>-37.540926725675881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120.68801577685794</v>
      </c>
      <c r="E67" s="68">
        <f>E62-SUM(E63:E66)</f>
        <v>62.45955065000021</v>
      </c>
      <c r="F67" s="68">
        <f t="shared" si="0"/>
        <v>-58.228465126857728</v>
      </c>
      <c r="G67" s="68">
        <f t="shared" si="1"/>
        <v>-48.247097901184574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2136.4630460201706</v>
      </c>
      <c r="E68" s="68">
        <v>1417.2993220400006</v>
      </c>
      <c r="F68" s="68">
        <f t="shared" si="0"/>
        <v>-719.16372398017006</v>
      </c>
      <c r="G68" s="68">
        <f t="shared" si="1"/>
        <v>-33.661416485524384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832.4016853062559</v>
      </c>
      <c r="E69" s="68">
        <v>655.19807301000003</v>
      </c>
      <c r="F69" s="68">
        <f t="shared" si="0"/>
        <v>-177.20361229625587</v>
      </c>
      <c r="G69" s="68">
        <f t="shared" si="1"/>
        <v>-21.288233244152959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157.20113430395759</v>
      </c>
      <c r="E70" s="68">
        <v>52.241710749999989</v>
      </c>
      <c r="F70" s="68">
        <f t="shared" si="0"/>
        <v>-104.95942355395761</v>
      </c>
      <c r="G70" s="68">
        <f t="shared" si="1"/>
        <v>-66.767599367961566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155.39170485491823</v>
      </c>
      <c r="E71" s="68">
        <v>51.11652144</v>
      </c>
      <c r="F71" s="68">
        <f t="shared" si="0"/>
        <v>-104.27518341491823</v>
      </c>
      <c r="G71" s="68">
        <f t="shared" si="1"/>
        <v>-67.104729632945961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1.8094294490393659</v>
      </c>
      <c r="E72" s="68">
        <f>E70-E71</f>
        <v>1.125189309999989</v>
      </c>
      <c r="F72" s="68">
        <f t="shared" si="0"/>
        <v>-0.68424013903937686</v>
      </c>
      <c r="G72" s="68">
        <f t="shared" si="1"/>
        <v>-37.815242777365157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260.53108294360834</v>
      </c>
      <c r="E73" s="68">
        <f>E38-E53-E62-E68-E69-E70</f>
        <v>246.71712736999933</v>
      </c>
      <c r="F73" s="68">
        <f t="shared" si="0"/>
        <v>-13.813955573609007</v>
      </c>
      <c r="G73" s="68">
        <f t="shared" si="1"/>
        <v>-5.3022293607089575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189.35491110737416</v>
      </c>
      <c r="E74" s="68">
        <v>121.87777402999998</v>
      </c>
      <c r="F74" s="68">
        <f t="shared" si="0"/>
        <v>-67.477137077374181</v>
      </c>
      <c r="G74" s="68">
        <f t="shared" si="1"/>
        <v>-35.635271714241995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19.583946481554133</v>
      </c>
      <c r="E75" s="68">
        <v>14.958846230000001</v>
      </c>
      <c r="F75" s="68">
        <f t="shared" si="0"/>
        <v>-4.625100251554132</v>
      </c>
      <c r="G75" s="68">
        <f t="shared" si="1"/>
        <v>-23.616793764783083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51.592225354680018</v>
      </c>
      <c r="E76" s="69">
        <f>E73-E74-E75</f>
        <v>109.88050710999934</v>
      </c>
      <c r="F76" s="69">
        <f t="shared" si="0"/>
        <v>58.288281755319325</v>
      </c>
      <c r="G76" s="69">
        <f t="shared" si="1"/>
        <v>112.97880902520888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358.05228138092002</v>
      </c>
      <c r="E78" s="68">
        <v>622.5633057166159</v>
      </c>
      <c r="F78" s="68">
        <f t="shared" ref="F78:F141" si="2">E78-D78</f>
        <v>264.51102433569588</v>
      </c>
      <c r="G78" s="68">
        <f t="shared" ref="G78:G141" si="3">IFERROR(F78/D78*100,0)</f>
        <v>73.874972480427047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132.47695933360009</v>
      </c>
      <c r="E80" s="71">
        <v>304.65755944</v>
      </c>
      <c r="F80" s="71">
        <f t="shared" si="2"/>
        <v>172.18060010639991</v>
      </c>
      <c r="G80" s="71">
        <f t="shared" si="3"/>
        <v>129.97022348076325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-153.41313351220015</v>
      </c>
      <c r="E81" s="72">
        <f>E23-E38</f>
        <v>194.06755586437976</v>
      </c>
      <c r="F81" s="72">
        <f t="shared" si="2"/>
        <v>347.4806893765799</v>
      </c>
      <c r="G81" s="72">
        <f t="shared" si="3"/>
        <v>-226.49996217497673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-176.50854714309935</v>
      </c>
      <c r="E87" s="68">
        <f t="shared" si="4"/>
        <v>195.59771572437967</v>
      </c>
      <c r="F87" s="68">
        <f t="shared" si="2"/>
        <v>372.10626286747902</v>
      </c>
      <c r="G87" s="68">
        <f t="shared" si="3"/>
        <v>-210.81486924585261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7.4814281647457577</v>
      </c>
      <c r="E89" s="68">
        <f t="shared" si="4"/>
        <v>-11.606404730000001</v>
      </c>
      <c r="F89" s="68">
        <f t="shared" si="2"/>
        <v>-19.087832894745759</v>
      </c>
      <c r="G89" s="68">
        <f t="shared" si="3"/>
        <v>-255.1362183051105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15.613985466153217</v>
      </c>
      <c r="E95" s="68">
        <f t="shared" si="4"/>
        <v>10.076244869999755</v>
      </c>
      <c r="F95" s="68">
        <f t="shared" si="2"/>
        <v>-5.537740596153462</v>
      </c>
      <c r="G95" s="68">
        <f t="shared" si="3"/>
        <v>-35.466541250199988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238.10527644567736</v>
      </c>
      <c r="E96" s="68">
        <f>E97-E103</f>
        <v>-190.19762799900008</v>
      </c>
      <c r="F96" s="68">
        <f t="shared" si="2"/>
        <v>-428.30290444467744</v>
      </c>
      <c r="G96" s="68">
        <f t="shared" si="3"/>
        <v>-179.87963594850987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402.70596063535999</v>
      </c>
      <c r="E97" s="68">
        <v>508.25321614000001</v>
      </c>
      <c r="F97" s="68">
        <f t="shared" si="2"/>
        <v>105.54725550464002</v>
      </c>
      <c r="G97" s="68">
        <f t="shared" si="3"/>
        <v>26.209509126240714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</v>
      </c>
      <c r="F98" s="68">
        <f t="shared" si="2"/>
        <v>0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0</v>
      </c>
      <c r="E99" s="68">
        <v>0.33377930000000006</v>
      </c>
      <c r="F99" s="68">
        <f t="shared" si="2"/>
        <v>0.33377930000000006</v>
      </c>
      <c r="G99" s="68">
        <f t="shared" si="3"/>
        <v>0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246.29680200535998</v>
      </c>
      <c r="E100" s="68">
        <v>80.800543249999976</v>
      </c>
      <c r="F100" s="68">
        <f t="shared" si="2"/>
        <v>-165.49625875536</v>
      </c>
      <c r="G100" s="68">
        <f t="shared" si="3"/>
        <v>-67.193831754160755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246.29680200535998</v>
      </c>
      <c r="E101" s="68">
        <v>70.491852479999977</v>
      </c>
      <c r="F101" s="68">
        <f t="shared" si="2"/>
        <v>-175.80494952536</v>
      </c>
      <c r="G101" s="68">
        <f t="shared" si="3"/>
        <v>-71.379306630840503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156.40915863000001</v>
      </c>
      <c r="E102" s="68">
        <f>E97-E98-E99-E100</f>
        <v>427.11889359000003</v>
      </c>
      <c r="F102" s="68">
        <f t="shared" si="2"/>
        <v>270.70973495999999</v>
      </c>
      <c r="G102" s="68">
        <f t="shared" si="3"/>
        <v>173.07793055801056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164.60068418968262</v>
      </c>
      <c r="E103" s="68">
        <v>698.45084413900008</v>
      </c>
      <c r="F103" s="68">
        <f t="shared" si="2"/>
        <v>533.85015994931746</v>
      </c>
      <c r="G103" s="68">
        <f t="shared" si="3"/>
        <v>324.33046228053274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13.26583299</v>
      </c>
      <c r="E104" s="68">
        <v>2.2869465289999997</v>
      </c>
      <c r="F104" s="68">
        <f t="shared" si="2"/>
        <v>-10.978886461</v>
      </c>
      <c r="G104" s="68">
        <f t="shared" si="3"/>
        <v>-82.76062625902243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131.09797084241939</v>
      </c>
      <c r="E105" s="68">
        <v>129.93763007999999</v>
      </c>
      <c r="F105" s="68">
        <f t="shared" si="2"/>
        <v>-1.1603407624193949</v>
      </c>
      <c r="G105" s="68">
        <f t="shared" si="3"/>
        <v>-0.88509437252398981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0</v>
      </c>
      <c r="E106" s="68">
        <v>475.21848800999999</v>
      </c>
      <c r="F106" s="68">
        <f t="shared" si="2"/>
        <v>475.21848800999999</v>
      </c>
      <c r="G106" s="68">
        <f t="shared" si="3"/>
        <v>0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0</v>
      </c>
      <c r="E107" s="68">
        <v>452.93316422999999</v>
      </c>
      <c r="F107" s="68">
        <f t="shared" si="2"/>
        <v>452.93316422999999</v>
      </c>
      <c r="G107" s="68">
        <f t="shared" si="3"/>
        <v>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20.236880357263239</v>
      </c>
      <c r="E108" s="68">
        <f>E103-E104-E105-E106</f>
        <v>91.007779520000099</v>
      </c>
      <c r="F108" s="68">
        <f t="shared" si="2"/>
        <v>70.770899162736868</v>
      </c>
      <c r="G108" s="68">
        <f t="shared" si="3"/>
        <v>349.71249477855622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84.692142933477214</v>
      </c>
      <c r="E109" s="68">
        <f>E81+E96</f>
        <v>3.8699278653796796</v>
      </c>
      <c r="F109" s="68">
        <f t="shared" si="2"/>
        <v>-80.822215068097535</v>
      </c>
      <c r="G109" s="68">
        <f t="shared" si="3"/>
        <v>-95.430593994510943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54.632826755930097</v>
      </c>
      <c r="E115" s="68">
        <v>-190.56641704562031</v>
      </c>
      <c r="F115" s="68">
        <f t="shared" si="2"/>
        <v>-245.19924380155041</v>
      </c>
      <c r="G115" s="68">
        <f t="shared" si="3"/>
        <v>-448.81302755386969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11.523352070508475</v>
      </c>
      <c r="E117" s="68">
        <v>-6.7929611200000011</v>
      </c>
      <c r="F117" s="68">
        <f t="shared" si="2"/>
        <v>-18.316313190508474</v>
      </c>
      <c r="G117" s="68">
        <f t="shared" si="3"/>
        <v>-158.9495233542774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0</v>
      </c>
      <c r="F118" s="68">
        <f t="shared" si="2"/>
        <v>0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18.535964107038637</v>
      </c>
      <c r="E123" s="68">
        <f>E109-E110-SUM(E114:E120)</f>
        <v>201.22930603099999</v>
      </c>
      <c r="F123" s="68">
        <f t="shared" si="2"/>
        <v>182.69334192396136</v>
      </c>
      <c r="G123" s="68">
        <f t="shared" si="3"/>
        <v>985.61553566338353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156.2533430073936</v>
      </c>
      <c r="E124" s="68">
        <v>23.574999999999999</v>
      </c>
      <c r="F124" s="68">
        <f t="shared" si="2"/>
        <v>-132.67834300739361</v>
      </c>
      <c r="G124" s="68">
        <f t="shared" si="3"/>
        <v>-84.912322804585074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152.54615018598588</v>
      </c>
      <c r="E130" s="68">
        <v>-16.361999999999998</v>
      </c>
      <c r="F130" s="68">
        <f t="shared" si="2"/>
        <v>-168.90815018598587</v>
      </c>
      <c r="G130" s="68">
        <f t="shared" si="3"/>
        <v>-110.72593440086902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3.707192821407729</v>
      </c>
      <c r="E138" s="68">
        <f>E124-E125-SUM(E129:E135)</f>
        <v>39.936999999999998</v>
      </c>
      <c r="F138" s="68">
        <f t="shared" si="2"/>
        <v>36.229807178592267</v>
      </c>
      <c r="G138" s="68">
        <f t="shared" si="3"/>
        <v>977.2841317931435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-71.561200073916382</v>
      </c>
      <c r="E139" s="68">
        <f>E109-E124</f>
        <v>-19.70507213462032</v>
      </c>
      <c r="F139" s="68">
        <f t="shared" si="2"/>
        <v>51.856127939296059</v>
      </c>
      <c r="G139" s="68">
        <f t="shared" si="3"/>
        <v>-72.464027833145991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-97.913323430055783</v>
      </c>
      <c r="E145" s="68">
        <f t="shared" si="5"/>
        <v>-174.20441704562032</v>
      </c>
      <c r="F145" s="68">
        <f t="shared" si="6"/>
        <v>-76.291093615564535</v>
      </c>
      <c r="G145" s="68">
        <f t="shared" si="7"/>
        <v>77.916968746406553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11.523352070508475</v>
      </c>
      <c r="E147" s="68">
        <f t="shared" si="5"/>
        <v>-6.7929611200000011</v>
      </c>
      <c r="F147" s="68">
        <f t="shared" si="6"/>
        <v>-18.316313190508474</v>
      </c>
      <c r="G147" s="68">
        <f t="shared" si="7"/>
        <v>-158.9495233542774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0</v>
      </c>
      <c r="F148" s="68">
        <f t="shared" si="6"/>
        <v>0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14.828771285630909</v>
      </c>
      <c r="E153" s="68">
        <f>E139-E140-SUM(E144:E150)</f>
        <v>161.29230603100001</v>
      </c>
      <c r="F153" s="68">
        <f t="shared" si="6"/>
        <v>146.46353474536909</v>
      </c>
      <c r="G153" s="68">
        <f t="shared" si="7"/>
        <v>987.69838663094345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-71.561200073916382</v>
      </c>
      <c r="E154" s="68">
        <f>E139</f>
        <v>-19.70507213462032</v>
      </c>
      <c r="F154" s="68">
        <f t="shared" si="6"/>
        <v>51.856127939296059</v>
      </c>
      <c r="G154" s="68">
        <f t="shared" si="7"/>
        <v>-72.464027833145991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0</v>
      </c>
      <c r="E155" s="68">
        <v>0</v>
      </c>
      <c r="F155" s="68">
        <f t="shared" si="6"/>
        <v>0</v>
      </c>
      <c r="G155" s="68">
        <f t="shared" si="7"/>
        <v>0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0</v>
      </c>
      <c r="E156" s="68">
        <v>0</v>
      </c>
      <c r="F156" s="68">
        <f t="shared" si="6"/>
        <v>0</v>
      </c>
      <c r="G156" s="68">
        <f t="shared" si="7"/>
        <v>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0</v>
      </c>
      <c r="E157" s="68">
        <v>0</v>
      </c>
      <c r="F157" s="68">
        <f t="shared" si="6"/>
        <v>0</v>
      </c>
      <c r="G157" s="68">
        <f t="shared" si="7"/>
        <v>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0</v>
      </c>
      <c r="E158" s="71">
        <f>IF(E154-E155-E156-E157&lt;0,0,E154-E155-E156-E157)</f>
        <v>0</v>
      </c>
      <c r="F158" s="71">
        <f t="shared" si="6"/>
        <v>0</v>
      </c>
      <c r="G158" s="71">
        <f t="shared" si="7"/>
        <v>0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 t="s">
        <v>707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1048.1917990821526</v>
      </c>
      <c r="E160" s="68">
        <f>E109+E105+E69</f>
        <v>789.00563095537973</v>
      </c>
      <c r="F160" s="68">
        <f t="shared" ref="F160:F165" si="8">E160-D160</f>
        <v>-259.18616812677283</v>
      </c>
      <c r="G160" s="68">
        <f t="shared" ref="G160:G165" si="9">IFERROR(F160/D160*100,0)</f>
        <v>-24.72697919920083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2344.1782610761502</v>
      </c>
      <c r="E161" s="68">
        <v>2512.9776844200001</v>
      </c>
      <c r="F161" s="68">
        <f t="shared" si="8"/>
        <v>168.79942334384987</v>
      </c>
      <c r="G161" s="68">
        <f t="shared" si="9"/>
        <v>7.2007929664170893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118.95162249000001</v>
      </c>
      <c r="E162" s="68">
        <v>393.20361429000002</v>
      </c>
      <c r="F162" s="68">
        <f t="shared" si="8"/>
        <v>274.25199180000004</v>
      </c>
      <c r="G162" s="68">
        <f t="shared" si="9"/>
        <v>230.55758808422792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2529.11428262034</v>
      </c>
      <c r="E163" s="68">
        <v>2858.58474884</v>
      </c>
      <c r="F163" s="68">
        <f t="shared" si="8"/>
        <v>329.47046621966001</v>
      </c>
      <c r="G163" s="68">
        <f t="shared" si="9"/>
        <v>13.027108679260845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1536.93383795</v>
      </c>
      <c r="F164" s="69">
        <f t="shared" si="8"/>
        <v>1536.93383795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2.4128354036302846</v>
      </c>
      <c r="E165" s="71">
        <f>E163/E160</f>
        <v>3.6230219870276947</v>
      </c>
      <c r="F165" s="71">
        <f t="shared" si="8"/>
        <v>1.2101865833974101</v>
      </c>
      <c r="G165" s="71">
        <f t="shared" si="9"/>
        <v>50.15620135449759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9467.77147326456</v>
      </c>
      <c r="E167" s="72">
        <f>E168+SUM(E172:E178)+E181+E184</f>
        <v>6505.1781301400015</v>
      </c>
      <c r="F167" s="72">
        <f t="shared" ref="F167:F230" si="10">E167-D167</f>
        <v>-2962.5933431245585</v>
      </c>
      <c r="G167" s="72">
        <f t="shared" ref="G167:G230" si="11">IFERROR(F167/D167*100,0)</f>
        <v>-31.291348249061969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9244.9045784990903</v>
      </c>
      <c r="E173" s="68">
        <v>5761.2827687400004</v>
      </c>
      <c r="F173" s="68">
        <f t="shared" si="10"/>
        <v>-3483.62180975909</v>
      </c>
      <c r="G173" s="68">
        <f t="shared" si="11"/>
        <v>-37.681533434763217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28.584</v>
      </c>
      <c r="E175" s="68">
        <v>480.13461465999995</v>
      </c>
      <c r="F175" s="68">
        <f t="shared" si="10"/>
        <v>451.55061465999995</v>
      </c>
      <c r="G175" s="68">
        <f t="shared" si="11"/>
        <v>1579.7320691995519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</v>
      </c>
      <c r="F176" s="68">
        <f t="shared" si="10"/>
        <v>0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194.28289476546965</v>
      </c>
      <c r="E184" s="68">
        <v>263.7607467400008</v>
      </c>
      <c r="F184" s="68">
        <f t="shared" si="10"/>
        <v>69.477851974531148</v>
      </c>
      <c r="G184" s="68">
        <f t="shared" si="11"/>
        <v>35.761178079213799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8583.9577829563423</v>
      </c>
      <c r="E185" s="68">
        <f>SUM(E186:E187,E191:E196,E198:E202)</f>
        <v>5941.5198087626832</v>
      </c>
      <c r="F185" s="68">
        <f t="shared" si="10"/>
        <v>-2642.4379741936591</v>
      </c>
      <c r="G185" s="68">
        <f t="shared" si="11"/>
        <v>-30.783445597091401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78">
        <v>2176.3638947204299</v>
      </c>
      <c r="E187" s="68">
        <f>SUM(E188:E190)</f>
        <v>1200.8105399599999</v>
      </c>
      <c r="F187" s="68">
        <f t="shared" si="10"/>
        <v>-975.55335476043001</v>
      </c>
      <c r="G187" s="68">
        <f t="shared" si="11"/>
        <v>-44.824919083017001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78">
        <v>0</v>
      </c>
      <c r="E188" s="68">
        <v>0</v>
      </c>
      <c r="F188" s="68">
        <f t="shared" si="10"/>
        <v>0</v>
      </c>
      <c r="G188" s="68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78">
        <v>186.10655987159998</v>
      </c>
      <c r="E189" s="68">
        <v>123.71504217999998</v>
      </c>
      <c r="F189" s="68">
        <f t="shared" si="10"/>
        <v>-62.391517691600001</v>
      </c>
      <c r="G189" s="68">
        <f t="shared" si="11"/>
        <v>-33.524620375899495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78">
        <v>1990.2573348488302</v>
      </c>
      <c r="E190" s="68">
        <v>1077.09549778</v>
      </c>
      <c r="F190" s="68">
        <f t="shared" si="10"/>
        <v>-913.16183706883021</v>
      </c>
      <c r="G190" s="68">
        <f t="shared" si="11"/>
        <v>-45.881596368450985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78">
        <v>1635.4656508491701</v>
      </c>
      <c r="E191" s="68">
        <v>1368.6027651899999</v>
      </c>
      <c r="F191" s="68">
        <f t="shared" si="10"/>
        <v>-266.86288565917016</v>
      </c>
      <c r="G191" s="68">
        <f t="shared" si="11"/>
        <v>-16.317241852227777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78">
        <v>764.35283477166706</v>
      </c>
      <c r="E192" s="68">
        <v>533.86754236000002</v>
      </c>
      <c r="F192" s="68">
        <f t="shared" si="10"/>
        <v>-230.48529241166705</v>
      </c>
      <c r="G192" s="68">
        <f t="shared" si="11"/>
        <v>-30.154305960089655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1603.8782480546902</v>
      </c>
      <c r="E194" s="68">
        <v>1126.3802587</v>
      </c>
      <c r="F194" s="68">
        <f t="shared" si="10"/>
        <v>-477.49798935469016</v>
      </c>
      <c r="G194" s="68">
        <f t="shared" si="11"/>
        <v>-29.771461140135624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438.10913178675497</v>
      </c>
      <c r="E195" s="68">
        <v>309.41903920639999</v>
      </c>
      <c r="F195" s="68">
        <f t="shared" si="10"/>
        <v>-128.69009258035499</v>
      </c>
      <c r="G195" s="68">
        <f t="shared" si="11"/>
        <v>-29.373980874471599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621.371128</v>
      </c>
      <c r="E196" s="68">
        <v>492.25335844</v>
      </c>
      <c r="F196" s="68">
        <f t="shared" si="10"/>
        <v>-129.11776956</v>
      </c>
      <c r="G196" s="68">
        <f t="shared" si="11"/>
        <v>-20.779492921660179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16.556000000000001</v>
      </c>
      <c r="E197" s="68">
        <v>31.598403999999999</v>
      </c>
      <c r="F197" s="68">
        <f t="shared" si="10"/>
        <v>15.042403999999998</v>
      </c>
      <c r="G197" s="68">
        <f t="shared" si="11"/>
        <v>90.857719255858882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405.26473752944798</v>
      </c>
      <c r="E198" s="68">
        <v>311.49616779000002</v>
      </c>
      <c r="F198" s="68">
        <f t="shared" si="10"/>
        <v>-93.768569739447969</v>
      </c>
      <c r="G198" s="68">
        <f t="shared" si="11"/>
        <v>-23.13760884084676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146.62095442019972</v>
      </c>
      <c r="E199" s="68">
        <v>120.7638245499999</v>
      </c>
      <c r="F199" s="68">
        <f t="shared" si="10"/>
        <v>-25.857129870199827</v>
      </c>
      <c r="G199" s="68">
        <f t="shared" si="11"/>
        <v>-17.63535776482269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20.673623549600002</v>
      </c>
      <c r="E200" s="68">
        <v>16.324656649999998</v>
      </c>
      <c r="F200" s="68">
        <f t="shared" si="10"/>
        <v>-4.3489668996000042</v>
      </c>
      <c r="G200" s="68">
        <f t="shared" si="11"/>
        <v>-21.03630691139362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78">
        <v>130.88549854822759</v>
      </c>
      <c r="E201" s="68">
        <v>131.04985033000003</v>
      </c>
      <c r="F201" s="68">
        <f t="shared" si="10"/>
        <v>0.1643517817724387</v>
      </c>
      <c r="G201" s="68">
        <f t="shared" si="11"/>
        <v>0.1255691299612384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640.97208072615399</v>
      </c>
      <c r="E202" s="68">
        <v>330.55180558628319</v>
      </c>
      <c r="F202" s="68">
        <f t="shared" si="10"/>
        <v>-310.4202751398708</v>
      </c>
      <c r="G202" s="68">
        <f t="shared" si="11"/>
        <v>-48.429609412659168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4.7615360000000002E-2</v>
      </c>
      <c r="E203" s="68">
        <f>E204+E205+E209</f>
        <v>16.687062269999998</v>
      </c>
      <c r="F203" s="68">
        <f t="shared" si="10"/>
        <v>16.639446909999997</v>
      </c>
      <c r="G203" s="68">
        <f t="shared" si="11"/>
        <v>34945.544693981094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4.7615360000000002E-2</v>
      </c>
      <c r="E204" s="68">
        <v>1.8036513299999999</v>
      </c>
      <c r="F204" s="68">
        <f t="shared" si="10"/>
        <v>1.7560359699999999</v>
      </c>
      <c r="G204" s="68">
        <f t="shared" si="11"/>
        <v>3687.9611327101165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78">
        <v>0</v>
      </c>
      <c r="E209" s="68">
        <v>14.883410939999997</v>
      </c>
      <c r="F209" s="68">
        <f t="shared" si="10"/>
        <v>14.883410939999997</v>
      </c>
      <c r="G209" s="68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1018.7777293196345</v>
      </c>
      <c r="E210" s="68">
        <f>E211+SUM(E218:E220)</f>
        <v>982.74255920359997</v>
      </c>
      <c r="F210" s="68">
        <f t="shared" si="10"/>
        <v>-36.035170116034578</v>
      </c>
      <c r="G210" s="68">
        <f t="shared" si="11"/>
        <v>-3.5370983364643998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943.15330477395992</v>
      </c>
      <c r="E211" s="68">
        <f>SUM(E212:E217)</f>
        <v>947.84908481359992</v>
      </c>
      <c r="F211" s="68">
        <f t="shared" si="10"/>
        <v>4.6957800396399989</v>
      </c>
      <c r="G211" s="68">
        <f t="shared" si="11"/>
        <v>0.49788088700653066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78">
        <v>104.14971000000001</v>
      </c>
      <c r="E212" s="68">
        <v>0</v>
      </c>
      <c r="F212" s="68">
        <f t="shared" si="10"/>
        <v>-104.14971000000001</v>
      </c>
      <c r="G212" s="68">
        <f t="shared" si="11"/>
        <v>-100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501.57295977395995</v>
      </c>
      <c r="E213" s="68">
        <v>462.11815141</v>
      </c>
      <c r="F213" s="68">
        <f t="shared" si="10"/>
        <v>-39.454808363959955</v>
      </c>
      <c r="G213" s="68">
        <f t="shared" si="11"/>
        <v>-7.8662151926492907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78">
        <v>177.2244121</v>
      </c>
      <c r="E214" s="68">
        <v>0</v>
      </c>
      <c r="F214" s="68">
        <f t="shared" si="10"/>
        <v>-177.2244121</v>
      </c>
      <c r="G214" s="68">
        <f t="shared" si="11"/>
        <v>-100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39.887</v>
      </c>
      <c r="E215" s="68">
        <v>378.79776345999994</v>
      </c>
      <c r="F215" s="68">
        <f t="shared" si="10"/>
        <v>338.91076345999994</v>
      </c>
      <c r="G215" s="68">
        <f t="shared" si="11"/>
        <v>849.67724687241434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0</v>
      </c>
      <c r="F216" s="87">
        <f t="shared" si="10"/>
        <v>0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120.31922289999983</v>
      </c>
      <c r="E217" s="68">
        <v>106.93316994360001</v>
      </c>
      <c r="F217" s="68">
        <f t="shared" si="10"/>
        <v>-13.386052956399823</v>
      </c>
      <c r="G217" s="68">
        <f t="shared" si="11"/>
        <v>-11.125448314709686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75.624424545674614</v>
      </c>
      <c r="E219" s="68">
        <v>34.893474390000002</v>
      </c>
      <c r="F219" s="68">
        <f t="shared" si="10"/>
        <v>-40.730950155674613</v>
      </c>
      <c r="G219" s="68">
        <f t="shared" si="11"/>
        <v>-53.859517477814968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78">
        <v>66.253424545674875</v>
      </c>
      <c r="E221" s="68">
        <v>29.329522900000004</v>
      </c>
      <c r="F221" s="68">
        <f t="shared" si="10"/>
        <v>-36.923901645674874</v>
      </c>
      <c r="G221" s="68">
        <f t="shared" si="11"/>
        <v>-55.731310341882278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616.55253453</v>
      </c>
      <c r="E222" s="68">
        <f>SUM(E223:E224,E228:E229,E232:E234)</f>
        <v>3150.1330923700007</v>
      </c>
      <c r="F222" s="68">
        <f t="shared" si="10"/>
        <v>2533.5805578400004</v>
      </c>
      <c r="G222" s="68">
        <f t="shared" si="11"/>
        <v>410.92695527905943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0</v>
      </c>
      <c r="E223" s="68">
        <v>0.33377930000000006</v>
      </c>
      <c r="F223" s="68">
        <f t="shared" si="10"/>
        <v>0.33377930000000006</v>
      </c>
      <c r="G223" s="68">
        <f t="shared" si="11"/>
        <v>0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78">
        <v>616.55253453</v>
      </c>
      <c r="E224" s="68">
        <f>SUM(E225:E227)</f>
        <v>3135.1955787000002</v>
      </c>
      <c r="F224" s="68">
        <f t="shared" si="10"/>
        <v>2518.6430441700004</v>
      </c>
      <c r="G224" s="68">
        <f t="shared" si="11"/>
        <v>408.50420736490366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346.74215141000002</v>
      </c>
      <c r="F225" s="87">
        <f t="shared" si="10"/>
        <v>346.74215141000002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0</v>
      </c>
      <c r="F226" s="87">
        <f t="shared" si="10"/>
        <v>0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78">
        <v>616.55253453</v>
      </c>
      <c r="E227" s="68">
        <v>2788.45342729</v>
      </c>
      <c r="F227" s="68">
        <f t="shared" si="10"/>
        <v>2171.9008927599998</v>
      </c>
      <c r="G227" s="68">
        <f t="shared" si="11"/>
        <v>352.26534173858306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14.603734370000247</v>
      </c>
      <c r="F234" s="68">
        <f t="shared" si="12"/>
        <v>14.603734370000247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481.49667460809326</v>
      </c>
      <c r="E235" s="68">
        <f>E236+E240+E241</f>
        <v>2811.89821661</v>
      </c>
      <c r="F235" s="68">
        <f t="shared" si="12"/>
        <v>2330.4015420019068</v>
      </c>
      <c r="G235" s="68">
        <f t="shared" si="13"/>
        <v>483.99120178736456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78">
        <v>432.08698528000389</v>
      </c>
      <c r="E236" s="68">
        <f>SUM(E237:E239)</f>
        <v>2788.45342729</v>
      </c>
      <c r="F236" s="68">
        <f t="shared" si="12"/>
        <v>2356.3664420099963</v>
      </c>
      <c r="G236" s="68">
        <f t="shared" si="13"/>
        <v>545.34538699030884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78">
        <v>4.4507500038974968E-3</v>
      </c>
      <c r="E237" s="68">
        <v>0</v>
      </c>
      <c r="F237" s="68">
        <f t="shared" si="12"/>
        <v>-4.4507500038974968E-3</v>
      </c>
      <c r="G237" s="68">
        <f t="shared" si="13"/>
        <v>-100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</v>
      </c>
      <c r="F238" s="87">
        <f t="shared" si="12"/>
        <v>0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78">
        <v>432.08253452999998</v>
      </c>
      <c r="E239" s="68">
        <v>2788.45342729</v>
      </c>
      <c r="F239" s="68">
        <f t="shared" si="12"/>
        <v>2356.3708927600001</v>
      </c>
      <c r="G239" s="68">
        <f t="shared" si="13"/>
        <v>545.35203449571384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49.409689328089399</v>
      </c>
      <c r="E240" s="68">
        <v>23.444789319999998</v>
      </c>
      <c r="F240" s="68">
        <f t="shared" si="12"/>
        <v>-25.964900008089401</v>
      </c>
      <c r="G240" s="68">
        <f t="shared" si="13"/>
        <v>-52.550219119326378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0</v>
      </c>
      <c r="E241" s="68">
        <v>3.637978807091713E-15</v>
      </c>
      <c r="F241" s="68">
        <f t="shared" si="12"/>
        <v>3.637978807091713E-15</v>
      </c>
      <c r="G241" s="68">
        <f t="shared" si="13"/>
        <v>0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883.8136903082177</v>
      </c>
      <c r="E242" s="68">
        <f>E167-E185</f>
        <v>563.65832137731832</v>
      </c>
      <c r="F242" s="68">
        <f t="shared" si="12"/>
        <v>-320.15536893089939</v>
      </c>
      <c r="G242" s="68">
        <f t="shared" si="13"/>
        <v>-36.224305240083986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-1018.7301139596345</v>
      </c>
      <c r="E243" s="68">
        <f>E203-E210</f>
        <v>-966.05549693360001</v>
      </c>
      <c r="F243" s="68">
        <f t="shared" si="12"/>
        <v>52.674617026034525</v>
      </c>
      <c r="G243" s="68">
        <f t="shared" si="13"/>
        <v>-5.1706154853219219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-967.85914826359999</v>
      </c>
      <c r="F244" s="87">
        <f t="shared" si="12"/>
        <v>-967.85914826359999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1.8036513299999999</v>
      </c>
      <c r="F245" s="87">
        <f t="shared" si="12"/>
        <v>1.8036513299999999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135.05585992190674</v>
      </c>
      <c r="E246" s="68">
        <f>E222-E235</f>
        <v>338.2348757600007</v>
      </c>
      <c r="F246" s="68">
        <f t="shared" si="12"/>
        <v>203.17901583809396</v>
      </c>
      <c r="G246" s="68">
        <f t="shared" si="13"/>
        <v>150.4407257527204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78">
        <v>184.46554924999612</v>
      </c>
      <c r="E247" s="68">
        <f>E224-E236</f>
        <v>346.74215141000013</v>
      </c>
      <c r="F247" s="68">
        <f t="shared" si="12"/>
        <v>162.27660216000402</v>
      </c>
      <c r="G247" s="68">
        <f t="shared" si="13"/>
        <v>87.971224339607929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-49.409689328089371</v>
      </c>
      <c r="E248" s="68">
        <f>E246-E247</f>
        <v>-8.5072756499994284</v>
      </c>
      <c r="F248" s="68">
        <f t="shared" si="12"/>
        <v>40.902413678089943</v>
      </c>
      <c r="G248" s="68">
        <f t="shared" si="13"/>
        <v>-82.782171339897403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0.13943627048990948</v>
      </c>
      <c r="E250" s="68">
        <f>E242+E243+E246+E249</f>
        <v>-64.16229979628099</v>
      </c>
      <c r="F250" s="68">
        <f t="shared" si="12"/>
        <v>-64.3017360667709</v>
      </c>
      <c r="G250" s="68">
        <f t="shared" si="13"/>
        <v>-46115.50197150762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3.0010129750073702</v>
      </c>
      <c r="E251" s="68">
        <v>1.237584722964908</v>
      </c>
      <c r="F251" s="68">
        <f t="shared" si="12"/>
        <v>-1.7634282520424622</v>
      </c>
      <c r="G251" s="68">
        <f t="shared" si="13"/>
        <v>-58.761100559324689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3.1404492454972797</v>
      </c>
      <c r="E252" s="71">
        <f>E251+E250</f>
        <v>-62.924715073316079</v>
      </c>
      <c r="F252" s="71">
        <f t="shared" si="12"/>
        <v>-66.065164318813359</v>
      </c>
      <c r="G252" s="69">
        <f t="shared" si="13"/>
        <v>-2103.6851467520582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3145.09922280709</v>
      </c>
      <c r="E254" s="68">
        <v>5118.5748379000006</v>
      </c>
      <c r="F254" s="68">
        <f t="shared" ref="F254:F317" si="14">E254-D254</f>
        <v>1973.4756150929106</v>
      </c>
      <c r="G254" s="68">
        <f t="shared" ref="G254:G317" si="15">IFERROR(F254/D254*100,0)</f>
        <v>62.747642452168108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78">
        <v>2456.9084238584896</v>
      </c>
      <c r="E265" s="68">
        <v>4291.3113094800001</v>
      </c>
      <c r="F265" s="68">
        <f t="shared" si="14"/>
        <v>1834.4028856215104</v>
      </c>
      <c r="G265" s="68">
        <f t="shared" si="15"/>
        <v>74.663054911124618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78">
        <v>1789.1947061399999</v>
      </c>
      <c r="E266" s="68">
        <v>3825.85699389</v>
      </c>
      <c r="F266" s="68">
        <f t="shared" si="14"/>
        <v>2036.6622877500001</v>
      </c>
      <c r="G266" s="68">
        <f t="shared" si="15"/>
        <v>113.83122701854431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78">
        <v>13.967937319399949</v>
      </c>
      <c r="E269" s="68">
        <v>5.9132369900000015</v>
      </c>
      <c r="F269" s="68">
        <f t="shared" si="14"/>
        <v>-8.0547003293999477</v>
      </c>
      <c r="G269" s="68">
        <f t="shared" si="15"/>
        <v>-57.665639136373002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78">
        <v>0</v>
      </c>
      <c r="E270" s="68">
        <v>1.9150541600000004</v>
      </c>
      <c r="F270" s="68">
        <f t="shared" si="14"/>
        <v>1.9150541600000004</v>
      </c>
      <c r="G270" s="68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78">
        <v>0</v>
      </c>
      <c r="E271" s="68">
        <v>0</v>
      </c>
      <c r="F271" s="68">
        <f t="shared" si="14"/>
        <v>0</v>
      </c>
      <c r="G271" s="68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78">
        <v>0</v>
      </c>
      <c r="E272" s="68">
        <v>0</v>
      </c>
      <c r="F272" s="68">
        <f t="shared" si="14"/>
        <v>0</v>
      </c>
      <c r="G272" s="68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674.22286162920034</v>
      </c>
      <c r="E281" s="68">
        <f>E254-E265-E269-E271</f>
        <v>821.35029143000054</v>
      </c>
      <c r="F281" s="68">
        <f t="shared" si="14"/>
        <v>147.1274298008002</v>
      </c>
      <c r="G281" s="68">
        <f t="shared" si="15"/>
        <v>21.821780033575202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38.886655300000257</v>
      </c>
      <c r="E282" s="68">
        <v>374.41543932999974</v>
      </c>
      <c r="F282" s="68">
        <f t="shared" si="14"/>
        <v>335.52878402999949</v>
      </c>
      <c r="G282" s="68">
        <f t="shared" si="15"/>
        <v>862.83785900711609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1301.8590020263041</v>
      </c>
      <c r="E283" s="68">
        <v>1356.4576809700002</v>
      </c>
      <c r="F283" s="68">
        <f t="shared" si="14"/>
        <v>54.598678943696086</v>
      </c>
      <c r="G283" s="68">
        <f t="shared" si="15"/>
        <v>4.1939010951811904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78">
        <v>4.1151050801931417</v>
      </c>
      <c r="E286" s="68">
        <v>45.962103759999998</v>
      </c>
      <c r="F286" s="68">
        <f t="shared" si="14"/>
        <v>41.846998679806859</v>
      </c>
      <c r="G286" s="68">
        <f t="shared" si="15"/>
        <v>1016.9120317540658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78">
        <v>4.1151050801931417</v>
      </c>
      <c r="E287" s="68">
        <v>0</v>
      </c>
      <c r="F287" s="68">
        <f t="shared" si="14"/>
        <v>-4.1151050801931417</v>
      </c>
      <c r="G287" s="68">
        <f t="shared" si="15"/>
        <v>-100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78">
        <v>0</v>
      </c>
      <c r="E289" s="68">
        <f>E286-E287</f>
        <v>45.962103759999998</v>
      </c>
      <c r="F289" s="68">
        <f t="shared" si="14"/>
        <v>45.962103759999998</v>
      </c>
      <c r="G289" s="68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78">
        <v>126.96958918642997</v>
      </c>
      <c r="E291" s="68">
        <v>133.52285098999999</v>
      </c>
      <c r="F291" s="68">
        <f t="shared" si="14"/>
        <v>6.5532618035700239</v>
      </c>
      <c r="G291" s="68">
        <f t="shared" si="15"/>
        <v>5.1612845607839546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78">
        <v>68.430905847163757</v>
      </c>
      <c r="E293" s="68">
        <v>32.58772622</v>
      </c>
      <c r="F293" s="68">
        <f t="shared" si="14"/>
        <v>-35.843179627163757</v>
      </c>
      <c r="G293" s="68">
        <f t="shared" si="15"/>
        <v>-52.378642637315522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78">
        <v>0</v>
      </c>
      <c r="E294" s="68">
        <v>0</v>
      </c>
      <c r="F294" s="68">
        <f t="shared" si="14"/>
        <v>0</v>
      </c>
      <c r="G294" s="68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92.73370000000007</v>
      </c>
      <c r="E295" s="68">
        <v>53.054149560000006</v>
      </c>
      <c r="F295" s="68">
        <f t="shared" si="14"/>
        <v>-39.679550440000064</v>
      </c>
      <c r="G295" s="68">
        <f t="shared" si="15"/>
        <v>-42.788706198501771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120.34907787999991</v>
      </c>
      <c r="E297" s="68">
        <v>62.158280480000002</v>
      </c>
      <c r="F297" s="68">
        <f t="shared" si="14"/>
        <v>-58.190797399999909</v>
      </c>
      <c r="G297" s="68">
        <f t="shared" si="15"/>
        <v>-48.351676992508381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78">
        <v>30.009029999999999</v>
      </c>
      <c r="E299" s="68">
        <v>486.99810552999992</v>
      </c>
      <c r="F299" s="68">
        <f t="shared" si="14"/>
        <v>456.98907552999992</v>
      </c>
      <c r="G299" s="68">
        <f t="shared" si="15"/>
        <v>1522.8385440315797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658.5516714409199</v>
      </c>
      <c r="E301" s="68">
        <v>320.09637265000009</v>
      </c>
      <c r="F301" s="68">
        <f t="shared" si="14"/>
        <v>-338.45529879091981</v>
      </c>
      <c r="G301" s="68">
        <f t="shared" si="15"/>
        <v>-51.393886534427146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168.75871997000002</v>
      </c>
      <c r="F302" s="68">
        <f t="shared" si="14"/>
        <v>168.75871997000002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200.69992259159733</v>
      </c>
      <c r="E303" s="68">
        <f>E283-E286-E291-E293-E295-E297-E299-E301</f>
        <v>222.07809178000008</v>
      </c>
      <c r="F303" s="68">
        <f t="shared" si="14"/>
        <v>21.378169188402751</v>
      </c>
      <c r="G303" s="68">
        <f t="shared" si="15"/>
        <v>10.651807391029749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36.355465304787273</v>
      </c>
      <c r="E304" s="68">
        <v>115.99428002999997</v>
      </c>
      <c r="F304" s="68">
        <f t="shared" si="14"/>
        <v>79.638814725212697</v>
      </c>
      <c r="G304" s="68">
        <f t="shared" si="15"/>
        <v>219.0559632714311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107.13447497380375</v>
      </c>
      <c r="E305" s="68">
        <f>E167/1.2/E23*100</f>
        <v>103.33531262563574</v>
      </c>
      <c r="F305" s="68">
        <f t="shared" si="14"/>
        <v>-3.7991623481680108</v>
      </c>
      <c r="G305" s="68">
        <f t="shared" si="15"/>
        <v>-3.5461622872534475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78">
        <v>105.92586437826949</v>
      </c>
      <c r="E311" s="68">
        <f>E173/1.2/E29*100</f>
        <v>92.307103969534879</v>
      </c>
      <c r="F311" s="68">
        <f t="shared" si="14"/>
        <v>-13.618760408734616</v>
      </c>
      <c r="G311" s="68">
        <f t="shared" si="15"/>
        <v>-12.856879184956155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78">
        <v>0</v>
      </c>
      <c r="E313" s="68">
        <f>IF(E32=0,0,E176/1.2/E32*100)</f>
        <v>0</v>
      </c>
      <c r="F313" s="68">
        <f t="shared" si="14"/>
        <v>0</v>
      </c>
      <c r="G313" s="68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78">
        <v>5576.138820000001</v>
      </c>
      <c r="E340" s="68">
        <v>4125.3218185140449</v>
      </c>
      <c r="F340" s="68">
        <f t="shared" ref="F340:F350" si="26">E340-D340</f>
        <v>-1450.8170014859561</v>
      </c>
      <c r="G340" s="68">
        <f t="shared" ref="G340:G350" si="27">IFERROR(F340/D340*100,0)</f>
        <v>-26.018308516321259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78">
        <v>5576.138820000001</v>
      </c>
      <c r="E341" s="68">
        <f>E340</f>
        <v>4125.3218185140449</v>
      </c>
      <c r="F341" s="68">
        <f t="shared" si="26"/>
        <v>-1450.8170014859561</v>
      </c>
      <c r="G341" s="68">
        <f t="shared" si="27"/>
        <v>-26.018308516321259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78">
        <v>0</v>
      </c>
      <c r="E342" s="68">
        <v>0</v>
      </c>
      <c r="F342" s="68">
        <f t="shared" si="26"/>
        <v>0</v>
      </c>
      <c r="G342" s="68">
        <f t="shared" si="27"/>
        <v>0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78">
        <v>5576.138820000001</v>
      </c>
      <c r="E343" s="68">
        <f>E341-E342</f>
        <v>4125.3218185140449</v>
      </c>
      <c r="F343" s="68">
        <f t="shared" si="26"/>
        <v>-1450.8170014859561</v>
      </c>
      <c r="G343" s="68">
        <f t="shared" si="27"/>
        <v>-26.018308516321259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78">
        <v>611.25014624927508</v>
      </c>
      <c r="E344" s="68">
        <v>350.83997900000008</v>
      </c>
      <c r="F344" s="68">
        <f t="shared" si="26"/>
        <v>-260.41016724927499</v>
      </c>
      <c r="G344" s="68">
        <f t="shared" si="27"/>
        <v>-42.602880154253029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78">
        <v>365.00000000000006</v>
      </c>
      <c r="E345" s="68">
        <v>357.054672888889</v>
      </c>
      <c r="F345" s="68">
        <f t="shared" si="26"/>
        <v>-7.9453271111110553</v>
      </c>
      <c r="G345" s="68">
        <f t="shared" si="27"/>
        <v>-2.1768019482496039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78">
        <v>365.00000000000006</v>
      </c>
      <c r="E346" s="68">
        <f>E345</f>
        <v>357.054672888889</v>
      </c>
      <c r="F346" s="68">
        <f t="shared" si="26"/>
        <v>-7.9453271111110553</v>
      </c>
      <c r="G346" s="68">
        <f t="shared" si="27"/>
        <v>-2.1768019482496039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78">
        <v>0</v>
      </c>
      <c r="E347" s="68">
        <v>0</v>
      </c>
      <c r="F347" s="68">
        <f t="shared" si="26"/>
        <v>0</v>
      </c>
      <c r="G347" s="68">
        <f t="shared" si="27"/>
        <v>0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78">
        <v>365.00000000000006</v>
      </c>
      <c r="E348" s="68">
        <f>E346-E347</f>
        <v>357.054672888889</v>
      </c>
      <c r="F348" s="68">
        <f t="shared" si="26"/>
        <v>-7.9453271111110553</v>
      </c>
      <c r="G348" s="68">
        <f t="shared" si="27"/>
        <v>-2.1768019482496039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78">
        <v>196167.63913197553</v>
      </c>
      <c r="E349" s="68">
        <v>194604.29637999999</v>
      </c>
      <c r="F349" s="68">
        <f t="shared" si="26"/>
        <v>-1563.3427519755496</v>
      </c>
      <c r="G349" s="68">
        <f t="shared" si="27"/>
        <v>-0.79694222701216322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78">
        <v>3758.0267206205317</v>
      </c>
      <c r="E350" s="68">
        <f>E29-E63-E64-E57</f>
        <v>2948.7117047043803</v>
      </c>
      <c r="F350" s="68">
        <f t="shared" si="26"/>
        <v>-809.31501591615142</v>
      </c>
      <c r="G350" s="68">
        <f t="shared" si="27"/>
        <v>-21.535637612031561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78">
        <v>0</v>
      </c>
      <c r="E354" s="68">
        <f>E32-E58</f>
        <v>0</v>
      </c>
      <c r="F354" s="68">
        <f t="shared" si="28"/>
        <v>0</v>
      </c>
      <c r="G354" s="68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2421.25</v>
      </c>
      <c r="E367" s="71">
        <v>2347.3723333333332</v>
      </c>
      <c r="F367" s="71">
        <f t="shared" si="30"/>
        <v>-73.877666666666755</v>
      </c>
      <c r="G367" s="71">
        <f t="shared" si="31"/>
        <v>-3.0512200998107075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81">
        <v>1018.779</v>
      </c>
      <c r="E373" s="72">
        <f>E374+E431</f>
        <v>992.06200000000013</v>
      </c>
      <c r="F373" s="75">
        <f t="shared" ref="F373:F436" si="32">E373-D373</f>
        <v>-26.716999999999871</v>
      </c>
      <c r="G373" s="75">
        <f t="shared" ref="G373:G436" si="33">IFERROR(F373/D373*100,0)</f>
        <v>-2.6224529559403824</v>
      </c>
      <c r="H373" s="47"/>
      <c r="K373" s="84">
        <v>0</v>
      </c>
    </row>
    <row r="374" spans="1:11" x14ac:dyDescent="0.25">
      <c r="A374" s="13" t="s">
        <v>19</v>
      </c>
      <c r="B374" s="48" t="s">
        <v>591</v>
      </c>
      <c r="C374" s="15" t="s">
        <v>21</v>
      </c>
      <c r="D374" s="78">
        <v>1018.779</v>
      </c>
      <c r="E374" s="68">
        <f>E375+E399+E427+E428</f>
        <v>992.06200000000013</v>
      </c>
      <c r="F374" s="68">
        <f t="shared" si="32"/>
        <v>-26.716999999999871</v>
      </c>
      <c r="G374" s="74">
        <f t="shared" si="33"/>
        <v>-2.6224529559403824</v>
      </c>
      <c r="H374" s="49"/>
      <c r="K374" s="84">
        <v>0</v>
      </c>
    </row>
    <row r="375" spans="1:11" x14ac:dyDescent="0.25">
      <c r="A375" s="13" t="s">
        <v>22</v>
      </c>
      <c r="B375" s="17" t="s">
        <v>592</v>
      </c>
      <c r="C375" s="15" t="s">
        <v>21</v>
      </c>
      <c r="D375" s="78">
        <v>0</v>
      </c>
      <c r="E375" s="68">
        <f>E376+E394+E398</f>
        <v>307.90800000000002</v>
      </c>
      <c r="F375" s="68">
        <f t="shared" si="32"/>
        <v>307.90800000000002</v>
      </c>
      <c r="G375" s="74">
        <f t="shared" si="33"/>
        <v>0</v>
      </c>
      <c r="H375" s="49"/>
      <c r="K375" s="84">
        <v>0</v>
      </c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78">
        <v>0</v>
      </c>
      <c r="E376" s="68">
        <f>E377+SUM(E381:E384,E389:E391)</f>
        <v>307.90800000000002</v>
      </c>
      <c r="F376" s="74">
        <f t="shared" si="32"/>
        <v>307.90800000000002</v>
      </c>
      <c r="G376" s="74">
        <f t="shared" si="33"/>
        <v>0</v>
      </c>
      <c r="H376" s="49"/>
      <c r="K376" s="84">
        <v>0</v>
      </c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68">
        <f>SUM(E378:E380)</f>
        <v>0</v>
      </c>
      <c r="F377" s="93">
        <f t="shared" si="32"/>
        <v>0</v>
      </c>
      <c r="G377" s="93">
        <f t="shared" si="33"/>
        <v>0</v>
      </c>
      <c r="H377" s="49"/>
      <c r="K377" s="84">
        <v>0</v>
      </c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68">
        <v>0</v>
      </c>
      <c r="F378" s="87">
        <f t="shared" si="32"/>
        <v>0</v>
      </c>
      <c r="G378" s="87">
        <f t="shared" si="33"/>
        <v>0</v>
      </c>
      <c r="H378" s="49"/>
      <c r="K378" s="84">
        <v>0</v>
      </c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68">
        <v>0</v>
      </c>
      <c r="F379" s="87">
        <f t="shared" si="32"/>
        <v>0</v>
      </c>
      <c r="G379" s="87">
        <f t="shared" si="33"/>
        <v>0</v>
      </c>
      <c r="H379" s="49"/>
      <c r="K379" s="84">
        <v>0</v>
      </c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68">
        <v>0</v>
      </c>
      <c r="F380" s="87">
        <f t="shared" si="32"/>
        <v>0</v>
      </c>
      <c r="G380" s="87">
        <f t="shared" si="33"/>
        <v>0</v>
      </c>
      <c r="H380" s="49"/>
      <c r="K380" s="84">
        <v>0</v>
      </c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68">
        <v>0</v>
      </c>
      <c r="F381" s="87">
        <f t="shared" si="32"/>
        <v>0</v>
      </c>
      <c r="G381" s="87">
        <f t="shared" si="33"/>
        <v>0</v>
      </c>
      <c r="H381" s="49"/>
      <c r="K381" s="84">
        <v>0</v>
      </c>
    </row>
    <row r="382" spans="1:11" x14ac:dyDescent="0.25">
      <c r="A382" s="13" t="s">
        <v>601</v>
      </c>
      <c r="B382" s="20" t="s">
        <v>602</v>
      </c>
      <c r="C382" s="15" t="s">
        <v>21</v>
      </c>
      <c r="D382" s="78">
        <v>0</v>
      </c>
      <c r="E382" s="68">
        <v>0</v>
      </c>
      <c r="F382" s="74">
        <f t="shared" si="32"/>
        <v>0</v>
      </c>
      <c r="G382" s="74">
        <f t="shared" si="33"/>
        <v>0</v>
      </c>
      <c r="H382" s="49"/>
      <c r="K382" s="84">
        <v>0</v>
      </c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68">
        <v>0</v>
      </c>
      <c r="F383" s="87">
        <f t="shared" si="32"/>
        <v>0</v>
      </c>
      <c r="G383" s="87">
        <f t="shared" si="33"/>
        <v>0</v>
      </c>
      <c r="H383" s="49"/>
      <c r="K383" s="84">
        <v>0</v>
      </c>
    </row>
    <row r="384" spans="1:11" x14ac:dyDescent="0.25">
      <c r="A384" s="13" t="s">
        <v>605</v>
      </c>
      <c r="B384" s="20" t="s">
        <v>606</v>
      </c>
      <c r="C384" s="15" t="s">
        <v>21</v>
      </c>
      <c r="D384" s="78">
        <v>0</v>
      </c>
      <c r="E384" s="68">
        <f>E385+E387</f>
        <v>307.90800000000002</v>
      </c>
      <c r="F384" s="74">
        <f t="shared" si="32"/>
        <v>307.90800000000002</v>
      </c>
      <c r="G384" s="74">
        <f t="shared" si="33"/>
        <v>0</v>
      </c>
      <c r="H384" s="49"/>
      <c r="K384" s="84">
        <v>0</v>
      </c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68">
        <v>0</v>
      </c>
      <c r="F385" s="87">
        <f t="shared" si="32"/>
        <v>0</v>
      </c>
      <c r="G385" s="87">
        <f t="shared" si="33"/>
        <v>0</v>
      </c>
      <c r="H385" s="49"/>
      <c r="K385" s="84">
        <v>0</v>
      </c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68">
        <v>0</v>
      </c>
      <c r="F386" s="87">
        <f t="shared" si="32"/>
        <v>0</v>
      </c>
      <c r="G386" s="87">
        <f t="shared" si="33"/>
        <v>0</v>
      </c>
      <c r="H386" s="49"/>
      <c r="K386" s="84">
        <v>0</v>
      </c>
    </row>
    <row r="387" spans="1:11" x14ac:dyDescent="0.25">
      <c r="A387" s="13" t="s">
        <v>611</v>
      </c>
      <c r="B387" s="21" t="s">
        <v>612</v>
      </c>
      <c r="C387" s="15" t="s">
        <v>21</v>
      </c>
      <c r="D387" s="78">
        <v>0</v>
      </c>
      <c r="E387" s="68">
        <v>307.90800000000002</v>
      </c>
      <c r="F387" s="74">
        <f t="shared" si="32"/>
        <v>307.90800000000002</v>
      </c>
      <c r="G387" s="74">
        <f t="shared" si="33"/>
        <v>0</v>
      </c>
      <c r="H387" s="49"/>
      <c r="K387" s="84">
        <v>0</v>
      </c>
    </row>
    <row r="388" spans="1:11" x14ac:dyDescent="0.25">
      <c r="A388" s="13" t="s">
        <v>613</v>
      </c>
      <c r="B388" s="21" t="s">
        <v>610</v>
      </c>
      <c r="C388" s="15" t="s">
        <v>21</v>
      </c>
      <c r="D388" s="78">
        <v>0</v>
      </c>
      <c r="E388" s="68">
        <f>IF(E147&lt;0,E387,E387-IF(E147&gt;E387,E387,E147))</f>
        <v>307.90800000000002</v>
      </c>
      <c r="F388" s="74">
        <f t="shared" si="32"/>
        <v>307.90800000000002</v>
      </c>
      <c r="G388" s="74">
        <f t="shared" si="33"/>
        <v>0</v>
      </c>
      <c r="H388" s="49"/>
      <c r="K388" s="84">
        <v>0</v>
      </c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68">
        <v>0</v>
      </c>
      <c r="F389" s="87">
        <f t="shared" si="32"/>
        <v>0</v>
      </c>
      <c r="G389" s="87">
        <f t="shared" si="33"/>
        <v>0</v>
      </c>
      <c r="H389" s="49"/>
      <c r="K389" s="84">
        <v>0</v>
      </c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68">
        <v>0</v>
      </c>
      <c r="F390" s="87">
        <f t="shared" si="32"/>
        <v>0</v>
      </c>
      <c r="G390" s="87">
        <f t="shared" si="33"/>
        <v>0</v>
      </c>
      <c r="H390" s="49"/>
      <c r="K390" s="84">
        <v>0</v>
      </c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68">
        <f>E392+E393</f>
        <v>0</v>
      </c>
      <c r="F391" s="93">
        <f t="shared" si="32"/>
        <v>0</v>
      </c>
      <c r="G391" s="93">
        <f t="shared" si="33"/>
        <v>0</v>
      </c>
      <c r="H391" s="49"/>
      <c r="K391" s="84">
        <v>0</v>
      </c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68">
        <v>0</v>
      </c>
      <c r="F392" s="87">
        <f t="shared" si="32"/>
        <v>0</v>
      </c>
      <c r="G392" s="87">
        <f t="shared" si="33"/>
        <v>0</v>
      </c>
      <c r="H392" s="49"/>
      <c r="K392" s="84">
        <v>0</v>
      </c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68">
        <v>0</v>
      </c>
      <c r="F393" s="87">
        <f t="shared" si="32"/>
        <v>0</v>
      </c>
      <c r="G393" s="87">
        <f t="shared" si="33"/>
        <v>0</v>
      </c>
      <c r="H393" s="49"/>
      <c r="K393" s="84">
        <v>0</v>
      </c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68">
        <f>SUM(E395:E397)</f>
        <v>0</v>
      </c>
      <c r="F394" s="87">
        <f t="shared" si="32"/>
        <v>0</v>
      </c>
      <c r="G394" s="93">
        <f t="shared" si="33"/>
        <v>0</v>
      </c>
      <c r="H394" s="49"/>
      <c r="K394" s="84">
        <v>0</v>
      </c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68">
        <v>0</v>
      </c>
      <c r="F395" s="87">
        <f t="shared" si="32"/>
        <v>0</v>
      </c>
      <c r="G395" s="93">
        <f t="shared" si="33"/>
        <v>0</v>
      </c>
      <c r="H395" s="49"/>
      <c r="K395" s="84">
        <v>0</v>
      </c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68">
        <v>0</v>
      </c>
      <c r="F396" s="87">
        <f t="shared" si="32"/>
        <v>0</v>
      </c>
      <c r="G396" s="93">
        <f t="shared" si="33"/>
        <v>0</v>
      </c>
      <c r="H396" s="49"/>
      <c r="K396" s="84">
        <v>0</v>
      </c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68">
        <v>0</v>
      </c>
      <c r="F397" s="87">
        <f t="shared" si="32"/>
        <v>0</v>
      </c>
      <c r="G397" s="93">
        <f t="shared" si="33"/>
        <v>0</v>
      </c>
      <c r="H397" s="49"/>
      <c r="K397" s="84">
        <v>0</v>
      </c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68">
        <v>0</v>
      </c>
      <c r="F398" s="87">
        <f t="shared" si="32"/>
        <v>0</v>
      </c>
      <c r="G398" s="93">
        <f t="shared" si="33"/>
        <v>0</v>
      </c>
      <c r="H398" s="49"/>
      <c r="K398" s="84">
        <v>0</v>
      </c>
    </row>
    <row r="399" spans="1:11" x14ac:dyDescent="0.25">
      <c r="A399" s="13" t="s">
        <v>30</v>
      </c>
      <c r="B399" s="17" t="s">
        <v>626</v>
      </c>
      <c r="C399" s="15" t="s">
        <v>21</v>
      </c>
      <c r="D399" s="78">
        <v>863.99900000000002</v>
      </c>
      <c r="E399" s="68">
        <f>E400+E413+E414</f>
        <v>552.005</v>
      </c>
      <c r="F399" s="68">
        <f t="shared" si="32"/>
        <v>-311.99400000000003</v>
      </c>
      <c r="G399" s="74">
        <f t="shared" si="33"/>
        <v>-36.11045846117878</v>
      </c>
      <c r="H399" s="49"/>
      <c r="K399" s="84">
        <v>0</v>
      </c>
    </row>
    <row r="400" spans="1:11" x14ac:dyDescent="0.25">
      <c r="A400" s="13" t="s">
        <v>627</v>
      </c>
      <c r="B400" s="19" t="s">
        <v>628</v>
      </c>
      <c r="C400" s="15" t="s">
        <v>21</v>
      </c>
      <c r="D400" s="78">
        <v>831.18818573999999</v>
      </c>
      <c r="E400" s="68">
        <f>E401+SUM(E405:E410)</f>
        <v>552.005</v>
      </c>
      <c r="F400" s="74">
        <f t="shared" si="32"/>
        <v>-279.18318574</v>
      </c>
      <c r="G400" s="74">
        <f t="shared" si="33"/>
        <v>-33.588444894876062</v>
      </c>
      <c r="H400" s="49"/>
      <c r="K400" s="84">
        <v>0</v>
      </c>
    </row>
    <row r="401" spans="1:11" x14ac:dyDescent="0.25">
      <c r="A401" s="13" t="s">
        <v>629</v>
      </c>
      <c r="B401" s="20" t="s">
        <v>630</v>
      </c>
      <c r="C401" s="15" t="s">
        <v>21</v>
      </c>
      <c r="D401" s="78">
        <v>0</v>
      </c>
      <c r="E401" s="68">
        <f>SUM(E402:E404)</f>
        <v>0</v>
      </c>
      <c r="F401" s="74">
        <f t="shared" si="32"/>
        <v>0</v>
      </c>
      <c r="G401" s="74">
        <f t="shared" si="33"/>
        <v>0</v>
      </c>
      <c r="H401" s="49"/>
      <c r="K401" s="84">
        <v>0</v>
      </c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68">
        <v>0</v>
      </c>
      <c r="F402" s="87">
        <f t="shared" si="32"/>
        <v>0</v>
      </c>
      <c r="G402" s="87">
        <f t="shared" si="33"/>
        <v>0</v>
      </c>
      <c r="H402" s="49"/>
      <c r="K402" s="84">
        <v>0</v>
      </c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68">
        <v>0</v>
      </c>
      <c r="F403" s="87">
        <f t="shared" si="32"/>
        <v>0</v>
      </c>
      <c r="G403" s="87">
        <f t="shared" si="33"/>
        <v>0</v>
      </c>
      <c r="H403" s="49"/>
      <c r="K403" s="84">
        <v>0</v>
      </c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68">
        <v>0</v>
      </c>
      <c r="F404" s="87">
        <f t="shared" si="32"/>
        <v>0</v>
      </c>
      <c r="G404" s="87">
        <f t="shared" si="33"/>
        <v>0</v>
      </c>
      <c r="H404" s="49"/>
      <c r="K404" s="84">
        <v>0</v>
      </c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68">
        <v>0</v>
      </c>
      <c r="F405" s="87">
        <f t="shared" si="32"/>
        <v>0</v>
      </c>
      <c r="G405" s="87">
        <f t="shared" si="33"/>
        <v>0</v>
      </c>
      <c r="H405" s="49"/>
      <c r="K405" s="84">
        <v>0</v>
      </c>
    </row>
    <row r="406" spans="1:11" x14ac:dyDescent="0.25">
      <c r="A406" s="13" t="s">
        <v>635</v>
      </c>
      <c r="B406" s="20" t="s">
        <v>412</v>
      </c>
      <c r="C406" s="15" t="s">
        <v>21</v>
      </c>
      <c r="D406" s="78">
        <v>831.18818573999999</v>
      </c>
      <c r="E406" s="68">
        <v>552.005</v>
      </c>
      <c r="F406" s="74">
        <f t="shared" si="32"/>
        <v>-279.18318574</v>
      </c>
      <c r="G406" s="74">
        <f t="shared" si="33"/>
        <v>-33.588444894876062</v>
      </c>
      <c r="H406" s="49"/>
      <c r="K406" s="84">
        <v>0</v>
      </c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68">
        <v>0</v>
      </c>
      <c r="F407" s="87">
        <f t="shared" si="32"/>
        <v>0</v>
      </c>
      <c r="G407" s="87">
        <f t="shared" si="33"/>
        <v>0</v>
      </c>
      <c r="H407" s="49"/>
      <c r="K407" s="84">
        <v>0</v>
      </c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68">
        <v>0</v>
      </c>
      <c r="F408" s="87">
        <f t="shared" si="32"/>
        <v>0</v>
      </c>
      <c r="G408" s="87">
        <f t="shared" si="33"/>
        <v>0</v>
      </c>
      <c r="H408" s="49"/>
      <c r="K408" s="84">
        <v>0</v>
      </c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68">
        <v>0</v>
      </c>
      <c r="F409" s="87">
        <f t="shared" si="32"/>
        <v>0</v>
      </c>
      <c r="G409" s="87">
        <f t="shared" si="33"/>
        <v>0</v>
      </c>
      <c r="H409" s="49"/>
      <c r="K409" s="84">
        <v>0</v>
      </c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78">
        <v>0</v>
      </c>
      <c r="E410" s="68">
        <f>E411+E412</f>
        <v>0</v>
      </c>
      <c r="F410" s="74">
        <f t="shared" si="32"/>
        <v>0</v>
      </c>
      <c r="G410" s="74">
        <f t="shared" si="33"/>
        <v>0</v>
      </c>
      <c r="H410" s="49"/>
      <c r="K410" s="84">
        <v>0</v>
      </c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68">
        <v>0</v>
      </c>
      <c r="F411" s="87">
        <f t="shared" si="32"/>
        <v>0</v>
      </c>
      <c r="G411" s="87">
        <f t="shared" si="33"/>
        <v>0</v>
      </c>
      <c r="H411" s="49"/>
      <c r="K411" s="84">
        <v>0</v>
      </c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68">
        <v>0</v>
      </c>
      <c r="F412" s="87">
        <f t="shared" si="32"/>
        <v>0</v>
      </c>
      <c r="G412" s="87">
        <f t="shared" si="33"/>
        <v>0</v>
      </c>
      <c r="H412" s="49"/>
      <c r="K412" s="84">
        <v>0</v>
      </c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68">
        <v>0</v>
      </c>
      <c r="F413" s="87">
        <f t="shared" si="32"/>
        <v>0</v>
      </c>
      <c r="G413" s="87">
        <f t="shared" si="33"/>
        <v>0</v>
      </c>
      <c r="H413" s="49"/>
      <c r="K413" s="84">
        <v>0</v>
      </c>
    </row>
    <row r="414" spans="1:11" x14ac:dyDescent="0.25">
      <c r="A414" s="13" t="s">
        <v>644</v>
      </c>
      <c r="B414" s="19" t="s">
        <v>645</v>
      </c>
      <c r="C414" s="15" t="s">
        <v>21</v>
      </c>
      <c r="D414" s="78">
        <v>32.810814260000015</v>
      </c>
      <c r="E414" s="68">
        <f>E415+SUM(E419:E424)</f>
        <v>0</v>
      </c>
      <c r="F414" s="68">
        <f t="shared" si="32"/>
        <v>-32.810814260000015</v>
      </c>
      <c r="G414" s="74">
        <f t="shared" si="33"/>
        <v>-100</v>
      </c>
      <c r="H414" s="49"/>
      <c r="K414" s="84">
        <v>0</v>
      </c>
    </row>
    <row r="415" spans="1:11" x14ac:dyDescent="0.25">
      <c r="A415" s="13" t="s">
        <v>646</v>
      </c>
      <c r="B415" s="20" t="s">
        <v>630</v>
      </c>
      <c r="C415" s="15" t="s">
        <v>21</v>
      </c>
      <c r="D415" s="78">
        <v>0</v>
      </c>
      <c r="E415" s="68">
        <f>SUM(E416:E418)</f>
        <v>0</v>
      </c>
      <c r="F415" s="68">
        <f t="shared" si="32"/>
        <v>0</v>
      </c>
      <c r="G415" s="74">
        <f t="shared" si="33"/>
        <v>0</v>
      </c>
      <c r="H415" s="49"/>
      <c r="K415" s="84">
        <v>0</v>
      </c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68">
        <v>0</v>
      </c>
      <c r="F416" s="87">
        <f t="shared" si="32"/>
        <v>0</v>
      </c>
      <c r="G416" s="87">
        <f t="shared" si="33"/>
        <v>0</v>
      </c>
      <c r="H416" s="49"/>
      <c r="K416" s="84">
        <v>0</v>
      </c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68">
        <v>0</v>
      </c>
      <c r="F417" s="87">
        <f t="shared" si="32"/>
        <v>0</v>
      </c>
      <c r="G417" s="87">
        <f t="shared" si="33"/>
        <v>0</v>
      </c>
      <c r="H417" s="49"/>
      <c r="K417" s="84">
        <v>0</v>
      </c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68">
        <v>0</v>
      </c>
      <c r="F418" s="87">
        <f t="shared" si="32"/>
        <v>0</v>
      </c>
      <c r="G418" s="87">
        <f t="shared" si="33"/>
        <v>0</v>
      </c>
      <c r="H418" s="49"/>
      <c r="K418" s="84">
        <v>0</v>
      </c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68">
        <v>0</v>
      </c>
      <c r="F419" s="87">
        <f t="shared" si="32"/>
        <v>0</v>
      </c>
      <c r="G419" s="87">
        <f t="shared" si="33"/>
        <v>0</v>
      </c>
      <c r="H419" s="49"/>
      <c r="K419" s="84">
        <v>0</v>
      </c>
    </row>
    <row r="420" spans="1:11" x14ac:dyDescent="0.25">
      <c r="A420" s="13" t="s">
        <v>651</v>
      </c>
      <c r="B420" s="20" t="s">
        <v>412</v>
      </c>
      <c r="C420" s="15" t="s">
        <v>21</v>
      </c>
      <c r="D420" s="78">
        <v>32.810814260000015</v>
      </c>
      <c r="E420" s="68">
        <v>0</v>
      </c>
      <c r="F420" s="68">
        <f t="shared" si="32"/>
        <v>-32.810814260000015</v>
      </c>
      <c r="G420" s="74">
        <f t="shared" si="33"/>
        <v>-100</v>
      </c>
      <c r="H420" s="49"/>
      <c r="K420" s="84">
        <v>0</v>
      </c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68">
        <v>0</v>
      </c>
      <c r="F421" s="87">
        <f t="shared" si="32"/>
        <v>0</v>
      </c>
      <c r="G421" s="87">
        <f t="shared" si="33"/>
        <v>0</v>
      </c>
      <c r="H421" s="49"/>
      <c r="K421" s="84">
        <v>0</v>
      </c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68">
        <v>0</v>
      </c>
      <c r="F422" s="87">
        <f t="shared" si="32"/>
        <v>0</v>
      </c>
      <c r="G422" s="87">
        <f t="shared" si="33"/>
        <v>0</v>
      </c>
      <c r="H422" s="49"/>
      <c r="K422" s="84">
        <v>0</v>
      </c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68">
        <v>0</v>
      </c>
      <c r="F423" s="87">
        <f t="shared" si="32"/>
        <v>0</v>
      </c>
      <c r="G423" s="87">
        <f t="shared" si="33"/>
        <v>0</v>
      </c>
      <c r="H423" s="49"/>
      <c r="K423" s="84">
        <v>0</v>
      </c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78">
        <v>0</v>
      </c>
      <c r="E424" s="68">
        <f>E425+E426</f>
        <v>0</v>
      </c>
      <c r="F424" s="68">
        <f t="shared" si="32"/>
        <v>0</v>
      </c>
      <c r="G424" s="74">
        <f t="shared" si="33"/>
        <v>0</v>
      </c>
      <c r="H424" s="49"/>
      <c r="K424" s="84">
        <v>0</v>
      </c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68">
        <v>0</v>
      </c>
      <c r="F425" s="87">
        <f t="shared" si="32"/>
        <v>0</v>
      </c>
      <c r="G425" s="87">
        <f t="shared" si="33"/>
        <v>0</v>
      </c>
      <c r="H425" s="49"/>
      <c r="K425" s="84">
        <v>0</v>
      </c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68">
        <v>0</v>
      </c>
      <c r="F426" s="87">
        <f t="shared" si="32"/>
        <v>0</v>
      </c>
      <c r="G426" s="87">
        <f t="shared" si="33"/>
        <v>0</v>
      </c>
      <c r="H426" s="49"/>
      <c r="K426" s="84">
        <v>0</v>
      </c>
    </row>
    <row r="427" spans="1:11" x14ac:dyDescent="0.25">
      <c r="A427" s="13" t="s">
        <v>32</v>
      </c>
      <c r="B427" s="17" t="s">
        <v>658</v>
      </c>
      <c r="C427" s="15" t="s">
        <v>21</v>
      </c>
      <c r="D427" s="78">
        <v>154.78</v>
      </c>
      <c r="E427" s="68">
        <v>131.00700000000001</v>
      </c>
      <c r="F427" s="68">
        <f t="shared" si="32"/>
        <v>-23.772999999999996</v>
      </c>
      <c r="G427" s="74">
        <f t="shared" si="33"/>
        <v>-15.359219537407931</v>
      </c>
      <c r="H427" s="49"/>
      <c r="K427" s="84">
        <v>0</v>
      </c>
    </row>
    <row r="428" spans="1:11" x14ac:dyDescent="0.25">
      <c r="A428" s="13" t="s">
        <v>34</v>
      </c>
      <c r="B428" s="17" t="s">
        <v>659</v>
      </c>
      <c r="C428" s="15" t="s">
        <v>21</v>
      </c>
      <c r="D428" s="78">
        <v>0</v>
      </c>
      <c r="E428" s="68">
        <f>E429+E430</f>
        <v>1.1419999999999999</v>
      </c>
      <c r="F428" s="68">
        <f t="shared" si="32"/>
        <v>1.1419999999999999</v>
      </c>
      <c r="G428" s="74">
        <f t="shared" si="33"/>
        <v>0</v>
      </c>
      <c r="H428" s="49"/>
      <c r="K428" s="84">
        <v>0</v>
      </c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68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>
        <v>0</v>
      </c>
    </row>
    <row r="430" spans="1:11" x14ac:dyDescent="0.25">
      <c r="A430" s="13" t="s">
        <v>662</v>
      </c>
      <c r="B430" s="19" t="s">
        <v>663</v>
      </c>
      <c r="C430" s="15" t="s">
        <v>21</v>
      </c>
      <c r="D430" s="78">
        <v>0</v>
      </c>
      <c r="E430" s="68">
        <v>1.1419999999999999</v>
      </c>
      <c r="F430" s="68">
        <f t="shared" si="32"/>
        <v>1.1419999999999999</v>
      </c>
      <c r="G430" s="74">
        <f t="shared" si="33"/>
        <v>0</v>
      </c>
      <c r="H430" s="49"/>
      <c r="I430" s="53"/>
      <c r="K430" s="84">
        <v>0</v>
      </c>
    </row>
    <row r="431" spans="1:11" x14ac:dyDescent="0.25">
      <c r="A431" s="13" t="s">
        <v>50</v>
      </c>
      <c r="B431" s="48" t="s">
        <v>664</v>
      </c>
      <c r="C431" s="15" t="s">
        <v>21</v>
      </c>
      <c r="D431" s="78">
        <v>0</v>
      </c>
      <c r="E431" s="68">
        <f>SUM(E432:E436,E441:E442)</f>
        <v>0</v>
      </c>
      <c r="F431" s="68">
        <f t="shared" si="32"/>
        <v>0</v>
      </c>
      <c r="G431" s="74">
        <f t="shared" si="33"/>
        <v>0</v>
      </c>
      <c r="H431" s="49"/>
      <c r="K431" s="84">
        <v>0</v>
      </c>
    </row>
    <row r="432" spans="1:11" x14ac:dyDescent="0.25">
      <c r="A432" s="13" t="s">
        <v>52</v>
      </c>
      <c r="B432" s="17" t="s">
        <v>665</v>
      </c>
      <c r="C432" s="15" t="s">
        <v>21</v>
      </c>
      <c r="D432" s="78">
        <v>0</v>
      </c>
      <c r="E432" s="68">
        <v>0</v>
      </c>
      <c r="F432" s="68">
        <f t="shared" si="32"/>
        <v>0</v>
      </c>
      <c r="G432" s="74">
        <f t="shared" si="33"/>
        <v>0</v>
      </c>
      <c r="H432" s="49"/>
      <c r="K432" s="84">
        <v>0</v>
      </c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68">
        <v>0</v>
      </c>
      <c r="F433" s="87">
        <f t="shared" si="32"/>
        <v>0</v>
      </c>
      <c r="G433" s="87">
        <f t="shared" si="33"/>
        <v>0</v>
      </c>
      <c r="H433" s="49"/>
      <c r="K433" s="84">
        <v>0</v>
      </c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68">
        <v>0</v>
      </c>
      <c r="F434" s="87">
        <f t="shared" si="32"/>
        <v>0</v>
      </c>
      <c r="G434" s="87">
        <f t="shared" si="33"/>
        <v>0</v>
      </c>
      <c r="H434" s="49"/>
      <c r="K434" s="84">
        <v>0</v>
      </c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68">
        <v>0</v>
      </c>
      <c r="F435" s="87">
        <f t="shared" si="32"/>
        <v>0</v>
      </c>
      <c r="G435" s="87">
        <f t="shared" si="33"/>
        <v>0</v>
      </c>
      <c r="H435" s="49"/>
      <c r="K435" s="84">
        <v>0</v>
      </c>
    </row>
    <row r="436" spans="1:11" x14ac:dyDescent="0.25">
      <c r="A436" s="13" t="s">
        <v>59</v>
      </c>
      <c r="B436" s="17" t="s">
        <v>669</v>
      </c>
      <c r="C436" s="15" t="s">
        <v>21</v>
      </c>
      <c r="D436" s="78">
        <v>0</v>
      </c>
      <c r="E436" s="68">
        <f>E437+E439</f>
        <v>0</v>
      </c>
      <c r="F436" s="68">
        <f t="shared" si="32"/>
        <v>0</v>
      </c>
      <c r="G436" s="74">
        <f t="shared" si="33"/>
        <v>0</v>
      </c>
      <c r="H436" s="49"/>
      <c r="K436" s="84">
        <v>0</v>
      </c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68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>
        <v>0</v>
      </c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68">
        <v>0</v>
      </c>
      <c r="F438" s="87">
        <f t="shared" si="34"/>
        <v>0</v>
      </c>
      <c r="G438" s="87">
        <f t="shared" si="35"/>
        <v>0</v>
      </c>
      <c r="H438" s="49"/>
      <c r="K438" s="84">
        <v>0</v>
      </c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68">
        <v>0</v>
      </c>
      <c r="F439" s="87">
        <f t="shared" si="34"/>
        <v>0</v>
      </c>
      <c r="G439" s="87">
        <f t="shared" si="35"/>
        <v>0</v>
      </c>
      <c r="H439" s="49"/>
      <c r="K439" s="84">
        <v>0</v>
      </c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68">
        <v>0</v>
      </c>
      <c r="F440" s="87">
        <f t="shared" si="34"/>
        <v>0</v>
      </c>
      <c r="G440" s="87">
        <f t="shared" si="35"/>
        <v>0</v>
      </c>
      <c r="H440" s="49"/>
      <c r="K440" s="84">
        <v>0</v>
      </c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68">
        <v>0</v>
      </c>
      <c r="F441" s="87">
        <f t="shared" si="34"/>
        <v>0</v>
      </c>
      <c r="G441" s="87">
        <f t="shared" si="35"/>
        <v>0</v>
      </c>
      <c r="H441" s="49"/>
      <c r="K441" s="84">
        <v>0</v>
      </c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79">
        <v>0</v>
      </c>
      <c r="E442" s="71">
        <v>0</v>
      </c>
      <c r="F442" s="71">
        <f t="shared" si="34"/>
        <v>0</v>
      </c>
      <c r="G442" s="76">
        <f t="shared" si="35"/>
        <v>0</v>
      </c>
      <c r="H442" s="55"/>
      <c r="K442" s="84">
        <v>0</v>
      </c>
    </row>
    <row r="443" spans="1:11" x14ac:dyDescent="0.25">
      <c r="A443" s="9" t="s">
        <v>118</v>
      </c>
      <c r="B443" s="10" t="s">
        <v>112</v>
      </c>
      <c r="C443" s="56" t="s">
        <v>227</v>
      </c>
      <c r="D443" s="77" t="s">
        <v>707</v>
      </c>
      <c r="E443" s="70" t="s">
        <v>707</v>
      </c>
      <c r="F443" s="73" t="s">
        <v>707</v>
      </c>
      <c r="G443" s="70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79">
        <v>228.15531517723596</v>
      </c>
      <c r="E444" s="119">
        <v>254.54300000000001</v>
      </c>
      <c r="F444" s="74">
        <f t="shared" ref="F444:F451" si="36">E444-D444</f>
        <v>26.387684822764044</v>
      </c>
      <c r="G444" s="68">
        <f t="shared" ref="G444:G451" si="37">IFERROR(F444/D444*100,0)</f>
        <v>11.565667362281488</v>
      </c>
      <c r="H444" s="16"/>
      <c r="K444" s="84">
        <v>0</v>
      </c>
    </row>
    <row r="445" spans="1:11" x14ac:dyDescent="0.25">
      <c r="A445" s="13" t="s">
        <v>121</v>
      </c>
      <c r="B445" s="19" t="s">
        <v>678</v>
      </c>
      <c r="C445" s="15" t="s">
        <v>21</v>
      </c>
      <c r="D445" s="79">
        <v>0</v>
      </c>
      <c r="E445" s="119">
        <v>0</v>
      </c>
      <c r="F445" s="74">
        <f t="shared" si="36"/>
        <v>0</v>
      </c>
      <c r="G445" s="68">
        <f t="shared" si="37"/>
        <v>0</v>
      </c>
      <c r="H445" s="16"/>
      <c r="K445" s="84">
        <v>0</v>
      </c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79">
        <v>228.15531517723596</v>
      </c>
      <c r="E446" s="119">
        <v>222.14099999999999</v>
      </c>
      <c r="F446" s="74">
        <f t="shared" si="36"/>
        <v>-6.0143151772359715</v>
      </c>
      <c r="G446" s="68">
        <f t="shared" si="37"/>
        <v>-2.6360618303211223</v>
      </c>
      <c r="H446" s="16"/>
      <c r="K446" s="84">
        <v>0</v>
      </c>
    </row>
    <row r="447" spans="1:11" x14ac:dyDescent="0.25">
      <c r="A447" s="13" t="s">
        <v>123</v>
      </c>
      <c r="B447" s="19" t="s">
        <v>680</v>
      </c>
      <c r="C447" s="15" t="s">
        <v>21</v>
      </c>
      <c r="D447" s="79">
        <v>0</v>
      </c>
      <c r="E447" s="119">
        <v>0</v>
      </c>
      <c r="F447" s="74">
        <f t="shared" si="36"/>
        <v>0</v>
      </c>
      <c r="G447" s="68">
        <f t="shared" si="37"/>
        <v>0</v>
      </c>
      <c r="H447" s="16"/>
      <c r="K447" s="84">
        <v>0</v>
      </c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119">
        <f>E449+E450+E451</f>
        <v>0</v>
      </c>
      <c r="F448" s="93">
        <f t="shared" si="36"/>
        <v>0</v>
      </c>
      <c r="G448" s="87">
        <f t="shared" si="37"/>
        <v>0</v>
      </c>
      <c r="H448" s="16"/>
      <c r="K448" s="84">
        <v>0</v>
      </c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6"/>
        <v>0</v>
      </c>
      <c r="G449" s="87">
        <f t="shared" si="37"/>
        <v>0</v>
      </c>
      <c r="H449" s="16"/>
      <c r="K449" s="84">
        <v>0</v>
      </c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>
        <v>0</v>
      </c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>
        <v>0</v>
      </c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712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9" zoomScale="90" zoomScaleNormal="70" zoomScaleSheetLayoutView="90" workbookViewId="0">
      <pane xSplit="3" ySplit="4" topLeftCell="D151" activePane="bottomRight" state="frozen"/>
      <selection activeCell="G355" sqref="G355"/>
      <selection pane="topRight" activeCell="G355" sqref="G355"/>
      <selection pane="bottomLeft" activeCell="G355" sqref="G355"/>
      <selection pane="bottomRight" activeCell="G355" sqref="G355"/>
    </sheetView>
  </sheetViews>
  <sheetFormatPr defaultRowHeight="15.75" x14ac:dyDescent="0.25"/>
  <cols>
    <col min="1" max="1" width="11.140625" style="60" customWidth="1"/>
    <col min="2" max="2" width="92.28515625" style="61" customWidth="1"/>
    <col min="3" max="3" width="12.28515625" style="62" customWidth="1"/>
    <col min="4" max="5" width="13.5703125" style="63" customWidth="1"/>
    <col min="6" max="6" width="12.42578125" style="63" customWidth="1"/>
    <col min="7" max="7" width="12.140625" style="64" customWidth="1"/>
    <col min="8" max="8" width="19.140625" style="64" customWidth="1"/>
    <col min="9" max="16384" width="9.140625" style="1"/>
  </cols>
  <sheetData>
    <row r="1" spans="1:8" x14ac:dyDescent="0.25">
      <c r="A1" s="104"/>
      <c r="B1" s="105"/>
      <c r="C1" s="106"/>
      <c r="E1" s="107" t="s">
        <v>0</v>
      </c>
      <c r="F1" s="108"/>
      <c r="G1" s="109"/>
    </row>
    <row r="2" spans="1:8" x14ac:dyDescent="0.25">
      <c r="A2" s="104"/>
      <c r="B2" s="105"/>
      <c r="C2" s="106"/>
      <c r="E2" s="107" t="s">
        <v>1</v>
      </c>
      <c r="F2" s="108"/>
      <c r="G2" s="109"/>
    </row>
    <row r="3" spans="1:8" x14ac:dyDescent="0.25">
      <c r="A3" s="104"/>
      <c r="B3" s="105"/>
      <c r="C3" s="106"/>
      <c r="E3" s="110" t="s">
        <v>2</v>
      </c>
      <c r="F3" s="108"/>
      <c r="G3" s="109"/>
    </row>
    <row r="4" spans="1:8" x14ac:dyDescent="0.25">
      <c r="A4" s="104"/>
      <c r="B4" s="105"/>
      <c r="C4" s="106"/>
      <c r="F4" s="108"/>
      <c r="G4" s="109"/>
      <c r="H4" s="107"/>
    </row>
    <row r="5" spans="1:8" x14ac:dyDescent="0.25">
      <c r="A5" s="104"/>
      <c r="B5" s="105"/>
      <c r="C5" s="106"/>
      <c r="F5" s="108"/>
      <c r="G5" s="109"/>
      <c r="H5" s="107"/>
    </row>
    <row r="6" spans="1:8" ht="15.75" customHeight="1" x14ac:dyDescent="0.25">
      <c r="A6" s="156" t="s">
        <v>3</v>
      </c>
      <c r="B6" s="156"/>
      <c r="C6" s="156"/>
      <c r="D6" s="156"/>
      <c r="E6" s="156"/>
      <c r="F6" s="156"/>
      <c r="G6" s="156"/>
      <c r="H6" s="156"/>
    </row>
    <row r="7" spans="1:8" ht="41.25" customHeight="1" x14ac:dyDescent="0.25">
      <c r="A7" s="157"/>
      <c r="B7" s="157"/>
      <c r="C7" s="157"/>
      <c r="D7" s="157"/>
      <c r="E7" s="157"/>
      <c r="F7" s="157"/>
      <c r="G7" s="157"/>
      <c r="H7" s="157"/>
    </row>
    <row r="8" spans="1:8" x14ac:dyDescent="0.25">
      <c r="A8" s="104"/>
      <c r="B8" s="105"/>
      <c r="C8" s="106"/>
      <c r="F8" s="108"/>
      <c r="G8" s="109"/>
      <c r="H8" s="111"/>
    </row>
    <row r="9" spans="1:8" x14ac:dyDescent="0.25">
      <c r="A9" s="112" t="s">
        <v>694</v>
      </c>
      <c r="B9" s="112"/>
      <c r="C9" s="106"/>
      <c r="F9" s="108"/>
      <c r="G9" s="109"/>
      <c r="H9" s="111"/>
    </row>
    <row r="10" spans="1:8" x14ac:dyDescent="0.25">
      <c r="A10" s="104"/>
      <c r="B10" s="113" t="s">
        <v>695</v>
      </c>
      <c r="C10" s="106"/>
      <c r="F10" s="108"/>
      <c r="G10" s="109"/>
      <c r="H10" s="111"/>
    </row>
    <row r="11" spans="1:8" x14ac:dyDescent="0.25">
      <c r="A11" s="104"/>
      <c r="B11" s="114" t="s">
        <v>702</v>
      </c>
      <c r="C11" s="106"/>
      <c r="F11" s="108"/>
      <c r="G11" s="109"/>
      <c r="H11" s="111"/>
    </row>
    <row r="12" spans="1:8" x14ac:dyDescent="0.25">
      <c r="A12" s="148" t="s">
        <v>696</v>
      </c>
      <c r="B12" s="148"/>
      <c r="C12" s="106"/>
      <c r="F12" s="108"/>
      <c r="G12" s="109"/>
      <c r="H12" s="111"/>
    </row>
    <row r="13" spans="1:8" x14ac:dyDescent="0.25">
      <c r="A13" s="104"/>
      <c r="B13" s="114"/>
      <c r="C13" s="106"/>
      <c r="F13" s="108"/>
      <c r="G13" s="109"/>
      <c r="H13" s="111"/>
    </row>
    <row r="14" spans="1:8" ht="18.75" customHeight="1" x14ac:dyDescent="0.25">
      <c r="A14" s="112" t="s">
        <v>697</v>
      </c>
      <c r="B14" s="112"/>
      <c r="C14" s="106"/>
      <c r="F14" s="108"/>
      <c r="G14" s="109"/>
      <c r="H14" s="111"/>
    </row>
    <row r="15" spans="1:8" x14ac:dyDescent="0.25">
      <c r="A15" s="115" t="s">
        <v>4</v>
      </c>
      <c r="B15" s="115"/>
      <c r="C15" s="106"/>
      <c r="F15" s="108"/>
      <c r="G15" s="109"/>
      <c r="H15" s="111"/>
    </row>
    <row r="16" spans="1:8" x14ac:dyDescent="0.25">
      <c r="A16" s="111"/>
      <c r="B16" s="111"/>
      <c r="C16" s="111"/>
      <c r="D16" s="64"/>
      <c r="E16" s="116"/>
      <c r="F16" s="117"/>
      <c r="G16" s="109"/>
      <c r="H16" s="111"/>
    </row>
    <row r="17" spans="1:12" ht="65.25" customHeight="1" x14ac:dyDescent="0.25">
      <c r="A17" s="111"/>
      <c r="B17" s="111"/>
      <c r="C17" s="111"/>
      <c r="D17" s="64"/>
      <c r="E17" s="116"/>
      <c r="F17" s="117"/>
      <c r="G17" s="109"/>
      <c r="H17" s="111"/>
      <c r="J17" s="1" t="s">
        <v>5</v>
      </c>
    </row>
    <row r="18" spans="1:12" ht="21" customHeight="1" thickBot="1" x14ac:dyDescent="0.3">
      <c r="A18" s="149" t="s">
        <v>6</v>
      </c>
      <c r="B18" s="149"/>
      <c r="C18" s="149"/>
      <c r="D18" s="149"/>
      <c r="E18" s="149"/>
      <c r="F18" s="149"/>
      <c r="G18" s="149"/>
      <c r="H18" s="149"/>
    </row>
    <row r="19" spans="1:12" s="2" customFormat="1" ht="66" customHeight="1" x14ac:dyDescent="0.25">
      <c r="A19" s="150" t="s">
        <v>7</v>
      </c>
      <c r="B19" s="152" t="s">
        <v>8</v>
      </c>
      <c r="C19" s="154" t="s">
        <v>9</v>
      </c>
      <c r="D19" s="138" t="s">
        <v>10</v>
      </c>
      <c r="E19" s="139"/>
      <c r="F19" s="140" t="s">
        <v>11</v>
      </c>
      <c r="G19" s="139"/>
      <c r="H19" s="141" t="s">
        <v>12</v>
      </c>
      <c r="L19" s="2">
        <v>0</v>
      </c>
    </row>
    <row r="20" spans="1:12" s="2" customFormat="1" ht="48" customHeight="1" x14ac:dyDescent="0.25">
      <c r="A20" s="151"/>
      <c r="B20" s="153"/>
      <c r="C20" s="155"/>
      <c r="D20" s="3" t="s">
        <v>13</v>
      </c>
      <c r="E20" s="4" t="s">
        <v>14</v>
      </c>
      <c r="F20" s="4" t="s">
        <v>15</v>
      </c>
      <c r="G20" s="3" t="s">
        <v>16</v>
      </c>
      <c r="H20" s="142"/>
    </row>
    <row r="21" spans="1:12" s="8" customFormat="1" ht="16.5" thickBot="1" x14ac:dyDescent="0.3">
      <c r="A21" s="5">
        <v>1</v>
      </c>
      <c r="B21" s="6">
        <v>2</v>
      </c>
      <c r="C21" s="44">
        <v>3</v>
      </c>
      <c r="D21" s="82">
        <v>4</v>
      </c>
      <c r="E21" s="5">
        <v>5</v>
      </c>
      <c r="F21" s="5" t="s">
        <v>17</v>
      </c>
      <c r="G21" s="6">
        <v>7</v>
      </c>
      <c r="H21" s="6">
        <v>8</v>
      </c>
      <c r="I21" s="1"/>
    </row>
    <row r="22" spans="1:12" s="8" customFormat="1" ht="19.5" thickBot="1" x14ac:dyDescent="0.3">
      <c r="A22" s="126" t="s">
        <v>18</v>
      </c>
      <c r="B22" s="127"/>
      <c r="C22" s="127"/>
      <c r="D22" s="127"/>
      <c r="E22" s="127"/>
      <c r="F22" s="127"/>
      <c r="G22" s="127"/>
      <c r="H22" s="128"/>
      <c r="I22" s="1"/>
    </row>
    <row r="23" spans="1:12" s="8" customFormat="1" ht="15.75" customHeight="1" x14ac:dyDescent="0.25">
      <c r="A23" s="9" t="s">
        <v>19</v>
      </c>
      <c r="B23" s="10" t="s">
        <v>20</v>
      </c>
      <c r="C23" s="11" t="s">
        <v>21</v>
      </c>
      <c r="D23" s="77">
        <v>1.9966074951000001</v>
      </c>
      <c r="E23" s="70">
        <v>7.9368288199999997</v>
      </c>
      <c r="F23" s="70">
        <f t="shared" ref="F23:F76" si="0">E23-D23</f>
        <v>5.9402213248999995</v>
      </c>
      <c r="G23" s="66">
        <f t="shared" ref="G23:G76" si="1">IFERROR(F23/D23*100,0)</f>
        <v>297.51572802758028</v>
      </c>
      <c r="H23" s="12"/>
      <c r="I23" s="1"/>
    </row>
    <row r="24" spans="1:12" s="8" customFormat="1" x14ac:dyDescent="0.25">
      <c r="A24" s="13" t="s">
        <v>22</v>
      </c>
      <c r="B24" s="14" t="s">
        <v>23</v>
      </c>
      <c r="C24" s="15" t="s">
        <v>21</v>
      </c>
      <c r="D24" s="86">
        <v>0</v>
      </c>
      <c r="E24" s="87">
        <v>0</v>
      </c>
      <c r="F24" s="87">
        <f t="shared" si="0"/>
        <v>0</v>
      </c>
      <c r="G24" s="88">
        <f t="shared" si="1"/>
        <v>0</v>
      </c>
      <c r="H24" s="16"/>
      <c r="I24" s="1"/>
    </row>
    <row r="25" spans="1:12" s="8" customFormat="1" ht="31.5" x14ac:dyDescent="0.25">
      <c r="A25" s="13" t="s">
        <v>24</v>
      </c>
      <c r="B25" s="17" t="s">
        <v>25</v>
      </c>
      <c r="C25" s="15" t="s">
        <v>21</v>
      </c>
      <c r="D25" s="86">
        <v>0</v>
      </c>
      <c r="E25" s="87">
        <v>0</v>
      </c>
      <c r="F25" s="87">
        <f t="shared" si="0"/>
        <v>0</v>
      </c>
      <c r="G25" s="88">
        <f t="shared" si="1"/>
        <v>0</v>
      </c>
      <c r="H25" s="16"/>
      <c r="I25" s="1"/>
    </row>
    <row r="26" spans="1:12" s="8" customFormat="1" ht="31.5" x14ac:dyDescent="0.25">
      <c r="A26" s="13" t="s">
        <v>26</v>
      </c>
      <c r="B26" s="17" t="s">
        <v>27</v>
      </c>
      <c r="C26" s="15" t="s">
        <v>21</v>
      </c>
      <c r="D26" s="86">
        <v>0</v>
      </c>
      <c r="E26" s="87">
        <v>0</v>
      </c>
      <c r="F26" s="87">
        <f t="shared" si="0"/>
        <v>0</v>
      </c>
      <c r="G26" s="88">
        <f t="shared" si="1"/>
        <v>0</v>
      </c>
      <c r="H26" s="16"/>
      <c r="I26" s="1"/>
    </row>
    <row r="27" spans="1:12" s="8" customFormat="1" ht="31.5" x14ac:dyDescent="0.25">
      <c r="A27" s="13" t="s">
        <v>28</v>
      </c>
      <c r="B27" s="17" t="s">
        <v>29</v>
      </c>
      <c r="C27" s="15" t="s">
        <v>21</v>
      </c>
      <c r="D27" s="86">
        <v>0</v>
      </c>
      <c r="E27" s="87">
        <v>0</v>
      </c>
      <c r="F27" s="87">
        <f t="shared" si="0"/>
        <v>0</v>
      </c>
      <c r="G27" s="88">
        <f t="shared" si="1"/>
        <v>0</v>
      </c>
      <c r="H27" s="16"/>
      <c r="I27" s="1"/>
    </row>
    <row r="28" spans="1:12" s="8" customFormat="1" x14ac:dyDescent="0.25">
      <c r="A28" s="13" t="s">
        <v>30</v>
      </c>
      <c r="B28" s="14" t="s">
        <v>31</v>
      </c>
      <c r="C28" s="15" t="s">
        <v>21</v>
      </c>
      <c r="D28" s="86">
        <v>0</v>
      </c>
      <c r="E28" s="87">
        <v>0</v>
      </c>
      <c r="F28" s="87">
        <f t="shared" si="0"/>
        <v>0</v>
      </c>
      <c r="G28" s="88">
        <f t="shared" si="1"/>
        <v>0</v>
      </c>
      <c r="H28" s="16"/>
      <c r="I28" s="1"/>
    </row>
    <row r="29" spans="1:12" s="8" customFormat="1" x14ac:dyDescent="0.25">
      <c r="A29" s="13" t="s">
        <v>32</v>
      </c>
      <c r="B29" s="14" t="s">
        <v>33</v>
      </c>
      <c r="C29" s="15" t="s">
        <v>21</v>
      </c>
      <c r="D29" s="78">
        <v>0</v>
      </c>
      <c r="E29" s="68">
        <v>0</v>
      </c>
      <c r="F29" s="68">
        <f t="shared" si="0"/>
        <v>0</v>
      </c>
      <c r="G29" s="67">
        <f t="shared" si="1"/>
        <v>0</v>
      </c>
      <c r="H29" s="16"/>
      <c r="I29" s="1"/>
    </row>
    <row r="30" spans="1:12" s="8" customFormat="1" ht="15.75" customHeight="1" x14ac:dyDescent="0.25">
      <c r="A30" s="13" t="s">
        <v>34</v>
      </c>
      <c r="B30" s="14" t="s">
        <v>35</v>
      </c>
      <c r="C30" s="15" t="s">
        <v>21</v>
      </c>
      <c r="D30" s="86">
        <v>0</v>
      </c>
      <c r="E30" s="87">
        <v>0</v>
      </c>
      <c r="F30" s="87">
        <f t="shared" si="0"/>
        <v>0</v>
      </c>
      <c r="G30" s="88">
        <f t="shared" si="1"/>
        <v>0</v>
      </c>
      <c r="H30" s="16"/>
      <c r="I30" s="1"/>
    </row>
    <row r="31" spans="1:12" s="8" customFormat="1" x14ac:dyDescent="0.25">
      <c r="A31" s="13" t="s">
        <v>36</v>
      </c>
      <c r="B31" s="14" t="s">
        <v>37</v>
      </c>
      <c r="C31" s="15" t="s">
        <v>21</v>
      </c>
      <c r="D31" s="78">
        <v>0</v>
      </c>
      <c r="E31" s="68">
        <v>0</v>
      </c>
      <c r="F31" s="68">
        <f t="shared" si="0"/>
        <v>0</v>
      </c>
      <c r="G31" s="67">
        <f t="shared" si="1"/>
        <v>0</v>
      </c>
      <c r="H31" s="16"/>
      <c r="I31" s="1"/>
    </row>
    <row r="32" spans="1:12" s="8" customFormat="1" x14ac:dyDescent="0.25">
      <c r="A32" s="13" t="s">
        <v>38</v>
      </c>
      <c r="B32" s="14" t="s">
        <v>39</v>
      </c>
      <c r="C32" s="15" t="s">
        <v>21</v>
      </c>
      <c r="D32" s="78">
        <v>0</v>
      </c>
      <c r="E32" s="68">
        <v>0</v>
      </c>
      <c r="F32" s="68">
        <f t="shared" si="0"/>
        <v>0</v>
      </c>
      <c r="G32" s="67">
        <f t="shared" si="1"/>
        <v>0</v>
      </c>
      <c r="H32" s="16"/>
      <c r="I32" s="1"/>
    </row>
    <row r="33" spans="1:9" s="8" customFormat="1" x14ac:dyDescent="0.25">
      <c r="A33" s="13" t="s">
        <v>40</v>
      </c>
      <c r="B33" s="14" t="s">
        <v>41</v>
      </c>
      <c r="C33" s="15" t="s">
        <v>21</v>
      </c>
      <c r="D33" s="86">
        <v>0</v>
      </c>
      <c r="E33" s="87">
        <v>0</v>
      </c>
      <c r="F33" s="87">
        <f t="shared" si="0"/>
        <v>0</v>
      </c>
      <c r="G33" s="88">
        <f t="shared" si="1"/>
        <v>0</v>
      </c>
      <c r="H33" s="16"/>
      <c r="I33" s="1"/>
    </row>
    <row r="34" spans="1:9" s="8" customFormat="1" ht="31.5" x14ac:dyDescent="0.25">
      <c r="A34" s="13" t="s">
        <v>42</v>
      </c>
      <c r="B34" s="17" t="s">
        <v>43</v>
      </c>
      <c r="C34" s="15" t="s">
        <v>21</v>
      </c>
      <c r="D34" s="86">
        <v>0</v>
      </c>
      <c r="E34" s="87">
        <v>0</v>
      </c>
      <c r="F34" s="87">
        <f t="shared" si="0"/>
        <v>0</v>
      </c>
      <c r="G34" s="88">
        <f t="shared" si="1"/>
        <v>0</v>
      </c>
      <c r="H34" s="16"/>
      <c r="I34" s="1"/>
    </row>
    <row r="35" spans="1:9" s="8" customFormat="1" x14ac:dyDescent="0.25">
      <c r="A35" s="13" t="s">
        <v>44</v>
      </c>
      <c r="B35" s="18" t="s">
        <v>45</v>
      </c>
      <c r="C35" s="15" t="s">
        <v>21</v>
      </c>
      <c r="D35" s="86">
        <v>0</v>
      </c>
      <c r="E35" s="87">
        <v>0</v>
      </c>
      <c r="F35" s="87">
        <f t="shared" si="0"/>
        <v>0</v>
      </c>
      <c r="G35" s="88">
        <f t="shared" si="1"/>
        <v>0</v>
      </c>
      <c r="H35" s="16"/>
      <c r="I35" s="1"/>
    </row>
    <row r="36" spans="1:9" s="8" customFormat="1" x14ac:dyDescent="0.25">
      <c r="A36" s="13" t="s">
        <v>46</v>
      </c>
      <c r="B36" s="18" t="s">
        <v>47</v>
      </c>
      <c r="C36" s="15" t="s">
        <v>21</v>
      </c>
      <c r="D36" s="86">
        <v>0</v>
      </c>
      <c r="E36" s="87">
        <v>0</v>
      </c>
      <c r="F36" s="87">
        <f t="shared" si="0"/>
        <v>0</v>
      </c>
      <c r="G36" s="88">
        <f t="shared" si="1"/>
        <v>0</v>
      </c>
      <c r="H36" s="16"/>
      <c r="I36" s="1"/>
    </row>
    <row r="37" spans="1:9" s="8" customFormat="1" x14ac:dyDescent="0.25">
      <c r="A37" s="13" t="s">
        <v>48</v>
      </c>
      <c r="B37" s="14" t="s">
        <v>49</v>
      </c>
      <c r="C37" s="15" t="s">
        <v>21</v>
      </c>
      <c r="D37" s="78">
        <v>1.9966074951000001</v>
      </c>
      <c r="E37" s="68">
        <f>E23-E24-SUM(E28:E34)</f>
        <v>7.9368288199999997</v>
      </c>
      <c r="F37" s="68">
        <f t="shared" si="0"/>
        <v>5.9402213248999995</v>
      </c>
      <c r="G37" s="67">
        <f t="shared" si="1"/>
        <v>297.51572802758028</v>
      </c>
      <c r="H37" s="16"/>
      <c r="I37" s="1"/>
    </row>
    <row r="38" spans="1:9" s="8" customFormat="1" ht="31.5" x14ac:dyDescent="0.25">
      <c r="A38" s="13" t="s">
        <v>50</v>
      </c>
      <c r="B38" s="34" t="s">
        <v>51</v>
      </c>
      <c r="C38" s="15" t="s">
        <v>21</v>
      </c>
      <c r="D38" s="78">
        <v>2.6621433267999999</v>
      </c>
      <c r="E38" s="68">
        <v>12.526732499999998</v>
      </c>
      <c r="F38" s="68">
        <f t="shared" si="0"/>
        <v>9.8645891731999988</v>
      </c>
      <c r="G38" s="68">
        <f t="shared" si="1"/>
        <v>370.55064142837193</v>
      </c>
      <c r="H38" s="16"/>
      <c r="I38" s="1"/>
    </row>
    <row r="39" spans="1:9" s="8" customFormat="1" x14ac:dyDescent="0.25">
      <c r="A39" s="13" t="s">
        <v>52</v>
      </c>
      <c r="B39" s="14" t="s">
        <v>23</v>
      </c>
      <c r="C39" s="15" t="s">
        <v>21</v>
      </c>
      <c r="D39" s="86">
        <v>0</v>
      </c>
      <c r="E39" s="87">
        <v>0</v>
      </c>
      <c r="F39" s="87">
        <f t="shared" si="0"/>
        <v>0</v>
      </c>
      <c r="G39" s="88">
        <f t="shared" si="1"/>
        <v>0</v>
      </c>
      <c r="H39" s="16"/>
      <c r="I39" s="1"/>
    </row>
    <row r="40" spans="1:9" s="8" customFormat="1" ht="31.5" x14ac:dyDescent="0.25">
      <c r="A40" s="13" t="s">
        <v>53</v>
      </c>
      <c r="B40" s="19" t="s">
        <v>25</v>
      </c>
      <c r="C40" s="15" t="s">
        <v>21</v>
      </c>
      <c r="D40" s="86">
        <v>0</v>
      </c>
      <c r="E40" s="87">
        <v>0</v>
      </c>
      <c r="F40" s="87">
        <f t="shared" si="0"/>
        <v>0</v>
      </c>
      <c r="G40" s="88">
        <f t="shared" si="1"/>
        <v>0</v>
      </c>
      <c r="H40" s="16"/>
      <c r="I40" s="1"/>
    </row>
    <row r="41" spans="1:9" s="8" customFormat="1" ht="31.5" x14ac:dyDescent="0.25">
      <c r="A41" s="13" t="s">
        <v>54</v>
      </c>
      <c r="B41" s="19" t="s">
        <v>27</v>
      </c>
      <c r="C41" s="15" t="s">
        <v>21</v>
      </c>
      <c r="D41" s="86">
        <v>0</v>
      </c>
      <c r="E41" s="87">
        <v>0</v>
      </c>
      <c r="F41" s="87">
        <f t="shared" si="0"/>
        <v>0</v>
      </c>
      <c r="G41" s="88">
        <f t="shared" si="1"/>
        <v>0</v>
      </c>
      <c r="H41" s="16"/>
      <c r="I41" s="1"/>
    </row>
    <row r="42" spans="1:9" s="8" customFormat="1" ht="31.5" x14ac:dyDescent="0.25">
      <c r="A42" s="13" t="s">
        <v>55</v>
      </c>
      <c r="B42" s="19" t="s">
        <v>29</v>
      </c>
      <c r="C42" s="15" t="s">
        <v>21</v>
      </c>
      <c r="D42" s="86">
        <v>0</v>
      </c>
      <c r="E42" s="87">
        <v>0</v>
      </c>
      <c r="F42" s="87">
        <f t="shared" si="0"/>
        <v>0</v>
      </c>
      <c r="G42" s="88">
        <f t="shared" si="1"/>
        <v>0</v>
      </c>
      <c r="H42" s="16"/>
      <c r="I42" s="1"/>
    </row>
    <row r="43" spans="1:9" s="8" customFormat="1" x14ac:dyDescent="0.25">
      <c r="A43" s="13" t="s">
        <v>56</v>
      </c>
      <c r="B43" s="14" t="s">
        <v>31</v>
      </c>
      <c r="C43" s="15" t="s">
        <v>21</v>
      </c>
      <c r="D43" s="86">
        <v>0</v>
      </c>
      <c r="E43" s="87">
        <v>0</v>
      </c>
      <c r="F43" s="87">
        <f t="shared" si="0"/>
        <v>0</v>
      </c>
      <c r="G43" s="88">
        <f t="shared" si="1"/>
        <v>0</v>
      </c>
      <c r="H43" s="16"/>
      <c r="I43" s="1"/>
    </row>
    <row r="44" spans="1:9" s="8" customFormat="1" x14ac:dyDescent="0.25">
      <c r="A44" s="13" t="s">
        <v>57</v>
      </c>
      <c r="B44" s="14" t="s">
        <v>33</v>
      </c>
      <c r="C44" s="15" t="s">
        <v>21</v>
      </c>
      <c r="D44" s="78">
        <v>0</v>
      </c>
      <c r="E44" s="68">
        <v>0</v>
      </c>
      <c r="F44" s="68">
        <f t="shared" si="0"/>
        <v>0</v>
      </c>
      <c r="G44" s="68">
        <f t="shared" si="1"/>
        <v>0</v>
      </c>
      <c r="H44" s="16"/>
      <c r="I44" s="1"/>
    </row>
    <row r="45" spans="1:9" s="8" customFormat="1" x14ac:dyDescent="0.25">
      <c r="A45" s="13" t="s">
        <v>58</v>
      </c>
      <c r="B45" s="14" t="s">
        <v>35</v>
      </c>
      <c r="C45" s="15" t="s">
        <v>21</v>
      </c>
      <c r="D45" s="86">
        <v>0</v>
      </c>
      <c r="E45" s="87">
        <v>0</v>
      </c>
      <c r="F45" s="87">
        <f t="shared" si="0"/>
        <v>0</v>
      </c>
      <c r="G45" s="88">
        <f t="shared" si="1"/>
        <v>0</v>
      </c>
      <c r="H45" s="16"/>
      <c r="I45" s="1"/>
    </row>
    <row r="46" spans="1:9" s="8" customFormat="1" x14ac:dyDescent="0.25">
      <c r="A46" s="13" t="s">
        <v>59</v>
      </c>
      <c r="B46" s="14" t="s">
        <v>37</v>
      </c>
      <c r="C46" s="15" t="s">
        <v>21</v>
      </c>
      <c r="D46" s="78">
        <v>0</v>
      </c>
      <c r="E46" s="68">
        <v>0</v>
      </c>
      <c r="F46" s="68">
        <f t="shared" si="0"/>
        <v>0</v>
      </c>
      <c r="G46" s="68">
        <f t="shared" si="1"/>
        <v>0</v>
      </c>
      <c r="H46" s="16"/>
      <c r="I46" s="1"/>
    </row>
    <row r="47" spans="1:9" s="8" customFormat="1" x14ac:dyDescent="0.25">
      <c r="A47" s="13" t="s">
        <v>60</v>
      </c>
      <c r="B47" s="14" t="s">
        <v>39</v>
      </c>
      <c r="C47" s="15" t="s">
        <v>21</v>
      </c>
      <c r="D47" s="78">
        <v>0</v>
      </c>
      <c r="E47" s="68">
        <v>0</v>
      </c>
      <c r="F47" s="68">
        <f t="shared" si="0"/>
        <v>0</v>
      </c>
      <c r="G47" s="68">
        <f t="shared" si="1"/>
        <v>0</v>
      </c>
      <c r="H47" s="16"/>
      <c r="I47" s="1"/>
    </row>
    <row r="48" spans="1:9" s="8" customFormat="1" ht="15.75" customHeight="1" x14ac:dyDescent="0.25">
      <c r="A48" s="13" t="s">
        <v>61</v>
      </c>
      <c r="B48" s="14" t="s">
        <v>41</v>
      </c>
      <c r="C48" s="15" t="s">
        <v>21</v>
      </c>
      <c r="D48" s="86">
        <v>0</v>
      </c>
      <c r="E48" s="87">
        <v>0</v>
      </c>
      <c r="F48" s="87">
        <f t="shared" si="0"/>
        <v>0</v>
      </c>
      <c r="G48" s="88">
        <f t="shared" si="1"/>
        <v>0</v>
      </c>
      <c r="H48" s="16"/>
      <c r="I48" s="1"/>
    </row>
    <row r="49" spans="1:9" s="8" customFormat="1" ht="31.5" x14ac:dyDescent="0.25">
      <c r="A49" s="13" t="s">
        <v>62</v>
      </c>
      <c r="B49" s="17" t="s">
        <v>43</v>
      </c>
      <c r="C49" s="15" t="s">
        <v>21</v>
      </c>
      <c r="D49" s="86">
        <v>0</v>
      </c>
      <c r="E49" s="87">
        <v>0</v>
      </c>
      <c r="F49" s="87">
        <f t="shared" si="0"/>
        <v>0</v>
      </c>
      <c r="G49" s="88">
        <f t="shared" si="1"/>
        <v>0</v>
      </c>
      <c r="H49" s="16"/>
      <c r="I49" s="1"/>
    </row>
    <row r="50" spans="1:9" s="8" customFormat="1" x14ac:dyDescent="0.25">
      <c r="A50" s="13" t="s">
        <v>63</v>
      </c>
      <c r="B50" s="19" t="s">
        <v>45</v>
      </c>
      <c r="C50" s="15" t="s">
        <v>21</v>
      </c>
      <c r="D50" s="86">
        <v>0</v>
      </c>
      <c r="E50" s="87">
        <v>0</v>
      </c>
      <c r="F50" s="87">
        <f t="shared" si="0"/>
        <v>0</v>
      </c>
      <c r="G50" s="88">
        <f t="shared" si="1"/>
        <v>0</v>
      </c>
      <c r="H50" s="16"/>
      <c r="I50" s="1"/>
    </row>
    <row r="51" spans="1:9" s="8" customFormat="1" x14ac:dyDescent="0.25">
      <c r="A51" s="13" t="s">
        <v>64</v>
      </c>
      <c r="B51" s="19" t="s">
        <v>47</v>
      </c>
      <c r="C51" s="15" t="s">
        <v>21</v>
      </c>
      <c r="D51" s="86">
        <v>0</v>
      </c>
      <c r="E51" s="87">
        <v>0</v>
      </c>
      <c r="F51" s="87">
        <f t="shared" si="0"/>
        <v>0</v>
      </c>
      <c r="G51" s="88">
        <f t="shared" si="1"/>
        <v>0</v>
      </c>
      <c r="H51" s="16"/>
      <c r="I51" s="1"/>
    </row>
    <row r="52" spans="1:9" s="8" customFormat="1" x14ac:dyDescent="0.25">
      <c r="A52" s="13" t="s">
        <v>65</v>
      </c>
      <c r="B52" s="14" t="s">
        <v>49</v>
      </c>
      <c r="C52" s="15" t="s">
        <v>21</v>
      </c>
      <c r="D52" s="78">
        <v>2.6621433267999999</v>
      </c>
      <c r="E52" s="68">
        <f>E38-E39-SUM(E43:E49)</f>
        <v>12.526732499999998</v>
      </c>
      <c r="F52" s="68">
        <f t="shared" si="0"/>
        <v>9.8645891731999988</v>
      </c>
      <c r="G52" s="68">
        <f t="shared" si="1"/>
        <v>370.55064142837193</v>
      </c>
      <c r="H52" s="16"/>
      <c r="I52" s="1"/>
    </row>
    <row r="53" spans="1:9" s="8" customFormat="1" x14ac:dyDescent="0.25">
      <c r="A53" s="13" t="s">
        <v>66</v>
      </c>
      <c r="B53" s="17" t="s">
        <v>67</v>
      </c>
      <c r="C53" s="15" t="s">
        <v>21</v>
      </c>
      <c r="D53" s="78">
        <v>0</v>
      </c>
      <c r="E53" s="68">
        <v>3.5376839999999993E-2</v>
      </c>
      <c r="F53" s="68">
        <f t="shared" si="0"/>
        <v>3.5376839999999993E-2</v>
      </c>
      <c r="G53" s="68">
        <f t="shared" si="1"/>
        <v>0</v>
      </c>
      <c r="H53" s="16"/>
      <c r="I53" s="1"/>
    </row>
    <row r="54" spans="1:9" s="8" customFormat="1" x14ac:dyDescent="0.25">
      <c r="A54" s="13" t="s">
        <v>53</v>
      </c>
      <c r="B54" s="19" t="s">
        <v>68</v>
      </c>
      <c r="C54" s="15" t="s">
        <v>21</v>
      </c>
      <c r="D54" s="78">
        <v>0</v>
      </c>
      <c r="E54" s="68">
        <v>0</v>
      </c>
      <c r="F54" s="68">
        <f t="shared" si="0"/>
        <v>0</v>
      </c>
      <c r="G54" s="68">
        <f t="shared" si="1"/>
        <v>0</v>
      </c>
      <c r="H54" s="16"/>
      <c r="I54" s="1"/>
    </row>
    <row r="55" spans="1:9" s="8" customFormat="1" x14ac:dyDescent="0.25">
      <c r="A55" s="13" t="s">
        <v>54</v>
      </c>
      <c r="B55" s="18" t="s">
        <v>69</v>
      </c>
      <c r="C55" s="15" t="s">
        <v>21</v>
      </c>
      <c r="D55" s="78">
        <v>0</v>
      </c>
      <c r="E55" s="68">
        <v>3.4523100000000001E-3</v>
      </c>
      <c r="F55" s="68">
        <f t="shared" si="0"/>
        <v>3.4523100000000001E-3</v>
      </c>
      <c r="G55" s="68">
        <f t="shared" si="1"/>
        <v>0</v>
      </c>
      <c r="H55" s="16"/>
      <c r="I55" s="1"/>
    </row>
    <row r="56" spans="1:9" s="8" customFormat="1" x14ac:dyDescent="0.25">
      <c r="A56" s="13" t="s">
        <v>70</v>
      </c>
      <c r="B56" s="20" t="s">
        <v>71</v>
      </c>
      <c r="C56" s="15" t="s">
        <v>21</v>
      </c>
      <c r="D56" s="78">
        <v>0</v>
      </c>
      <c r="E56" s="68">
        <v>3.4523100000000001E-3</v>
      </c>
      <c r="F56" s="68">
        <f t="shared" si="0"/>
        <v>3.4523100000000001E-3</v>
      </c>
      <c r="G56" s="68">
        <f t="shared" si="1"/>
        <v>0</v>
      </c>
      <c r="H56" s="16"/>
      <c r="I56" s="1"/>
    </row>
    <row r="57" spans="1:9" s="8" customFormat="1" ht="31.5" x14ac:dyDescent="0.25">
      <c r="A57" s="13" t="s">
        <v>72</v>
      </c>
      <c r="B57" s="21" t="s">
        <v>73</v>
      </c>
      <c r="C57" s="15" t="s">
        <v>21</v>
      </c>
      <c r="D57" s="78">
        <v>0</v>
      </c>
      <c r="E57" s="68">
        <v>0</v>
      </c>
      <c r="F57" s="68">
        <f t="shared" si="0"/>
        <v>0</v>
      </c>
      <c r="G57" s="68">
        <f t="shared" si="1"/>
        <v>0</v>
      </c>
      <c r="H57" s="16"/>
      <c r="I57" s="1"/>
    </row>
    <row r="58" spans="1:9" s="8" customFormat="1" x14ac:dyDescent="0.25">
      <c r="A58" s="13" t="s">
        <v>74</v>
      </c>
      <c r="B58" s="21" t="s">
        <v>75</v>
      </c>
      <c r="C58" s="15" t="s">
        <v>21</v>
      </c>
      <c r="D58" s="78">
        <v>0</v>
      </c>
      <c r="E58" s="68">
        <v>0</v>
      </c>
      <c r="F58" s="68">
        <f t="shared" si="0"/>
        <v>0</v>
      </c>
      <c r="G58" s="68">
        <f t="shared" si="1"/>
        <v>0</v>
      </c>
      <c r="H58" s="16"/>
      <c r="I58" s="1"/>
    </row>
    <row r="59" spans="1:9" s="8" customFormat="1" ht="15.75" customHeight="1" x14ac:dyDescent="0.25">
      <c r="A59" s="13" t="s">
        <v>76</v>
      </c>
      <c r="B59" s="20" t="s">
        <v>77</v>
      </c>
      <c r="C59" s="15" t="s">
        <v>21</v>
      </c>
      <c r="D59" s="86">
        <v>0</v>
      </c>
      <c r="E59" s="87">
        <v>0</v>
      </c>
      <c r="F59" s="87">
        <f t="shared" si="0"/>
        <v>0</v>
      </c>
      <c r="G59" s="88">
        <f t="shared" si="1"/>
        <v>0</v>
      </c>
      <c r="H59" s="16"/>
      <c r="I59" s="1"/>
    </row>
    <row r="60" spans="1:9" s="8" customFormat="1" x14ac:dyDescent="0.25">
      <c r="A60" s="13" t="s">
        <v>55</v>
      </c>
      <c r="B60" s="18" t="s">
        <v>78</v>
      </c>
      <c r="C60" s="15" t="s">
        <v>21</v>
      </c>
      <c r="D60" s="78">
        <v>0</v>
      </c>
      <c r="E60" s="68">
        <v>3.192453E-2</v>
      </c>
      <c r="F60" s="68">
        <f t="shared" si="0"/>
        <v>3.192453E-2</v>
      </c>
      <c r="G60" s="68">
        <f t="shared" si="1"/>
        <v>0</v>
      </c>
      <c r="H60" s="16"/>
      <c r="I60" s="1"/>
    </row>
    <row r="61" spans="1:9" s="8" customFormat="1" x14ac:dyDescent="0.25">
      <c r="A61" s="13" t="s">
        <v>79</v>
      </c>
      <c r="B61" s="18" t="s">
        <v>80</v>
      </c>
      <c r="C61" s="15" t="s">
        <v>21</v>
      </c>
      <c r="D61" s="78">
        <v>0</v>
      </c>
      <c r="E61" s="68">
        <f>E53-E54-E55-E60</f>
        <v>0</v>
      </c>
      <c r="F61" s="68">
        <f t="shared" si="0"/>
        <v>0</v>
      </c>
      <c r="G61" s="68">
        <f t="shared" si="1"/>
        <v>0</v>
      </c>
      <c r="H61" s="16"/>
      <c r="I61" s="1"/>
    </row>
    <row r="62" spans="1:9" s="8" customFormat="1" x14ac:dyDescent="0.25">
      <c r="A62" s="13" t="s">
        <v>81</v>
      </c>
      <c r="B62" s="17" t="s">
        <v>82</v>
      </c>
      <c r="C62" s="15" t="s">
        <v>21</v>
      </c>
      <c r="D62" s="78">
        <v>0</v>
      </c>
      <c r="E62" s="68">
        <v>6.3216845799999994</v>
      </c>
      <c r="F62" s="68">
        <f t="shared" si="0"/>
        <v>6.3216845799999994</v>
      </c>
      <c r="G62" s="68">
        <f t="shared" si="1"/>
        <v>0</v>
      </c>
      <c r="H62" s="16"/>
      <c r="I62" s="1"/>
    </row>
    <row r="63" spans="1:9" s="8" customFormat="1" ht="31.5" x14ac:dyDescent="0.25">
      <c r="A63" s="13" t="s">
        <v>83</v>
      </c>
      <c r="B63" s="19" t="s">
        <v>84</v>
      </c>
      <c r="C63" s="15" t="s">
        <v>21</v>
      </c>
      <c r="D63" s="78">
        <v>0</v>
      </c>
      <c r="E63" s="68">
        <v>0</v>
      </c>
      <c r="F63" s="68">
        <f t="shared" si="0"/>
        <v>0</v>
      </c>
      <c r="G63" s="68">
        <f t="shared" si="1"/>
        <v>0</v>
      </c>
      <c r="H63" s="16"/>
      <c r="I63" s="1"/>
    </row>
    <row r="64" spans="1:9" s="8" customFormat="1" ht="31.5" x14ac:dyDescent="0.25">
      <c r="A64" s="13" t="s">
        <v>85</v>
      </c>
      <c r="B64" s="19" t="s">
        <v>86</v>
      </c>
      <c r="C64" s="15" t="s">
        <v>21</v>
      </c>
      <c r="D64" s="78">
        <v>0</v>
      </c>
      <c r="E64" s="68">
        <v>0</v>
      </c>
      <c r="F64" s="68">
        <f t="shared" si="0"/>
        <v>0</v>
      </c>
      <c r="G64" s="68">
        <f t="shared" si="1"/>
        <v>0</v>
      </c>
      <c r="H64" s="16"/>
      <c r="I64" s="1"/>
    </row>
    <row r="65" spans="1:9" s="8" customFormat="1" x14ac:dyDescent="0.25">
      <c r="A65" s="13" t="s">
        <v>87</v>
      </c>
      <c r="B65" s="18" t="s">
        <v>88</v>
      </c>
      <c r="C65" s="15" t="s">
        <v>21</v>
      </c>
      <c r="D65" s="86">
        <v>0</v>
      </c>
      <c r="E65" s="87">
        <v>0</v>
      </c>
      <c r="F65" s="87">
        <f t="shared" si="0"/>
        <v>0</v>
      </c>
      <c r="G65" s="88">
        <f t="shared" si="1"/>
        <v>0</v>
      </c>
      <c r="H65" s="16"/>
      <c r="I65" s="1"/>
    </row>
    <row r="66" spans="1:9" s="8" customFormat="1" x14ac:dyDescent="0.25">
      <c r="A66" s="13" t="s">
        <v>89</v>
      </c>
      <c r="B66" s="18" t="s">
        <v>90</v>
      </c>
      <c r="C66" s="15" t="s">
        <v>21</v>
      </c>
      <c r="D66" s="78">
        <v>0</v>
      </c>
      <c r="E66" s="68">
        <v>0</v>
      </c>
      <c r="F66" s="68">
        <f t="shared" si="0"/>
        <v>0</v>
      </c>
      <c r="G66" s="68">
        <f t="shared" si="1"/>
        <v>0</v>
      </c>
      <c r="H66" s="16"/>
      <c r="I66" s="1"/>
    </row>
    <row r="67" spans="1:9" s="8" customFormat="1" x14ac:dyDescent="0.25">
      <c r="A67" s="13" t="s">
        <v>91</v>
      </c>
      <c r="B67" s="18" t="s">
        <v>92</v>
      </c>
      <c r="C67" s="15" t="s">
        <v>21</v>
      </c>
      <c r="D67" s="78">
        <v>0</v>
      </c>
      <c r="E67" s="68">
        <f>E62-SUM(E63:E66)</f>
        <v>6.3216845799999994</v>
      </c>
      <c r="F67" s="68">
        <f t="shared" si="0"/>
        <v>6.3216845799999994</v>
      </c>
      <c r="G67" s="68">
        <f t="shared" si="1"/>
        <v>0</v>
      </c>
      <c r="H67" s="16"/>
      <c r="I67" s="1"/>
    </row>
    <row r="68" spans="1:9" s="8" customFormat="1" x14ac:dyDescent="0.25">
      <c r="A68" s="13" t="s">
        <v>93</v>
      </c>
      <c r="B68" s="17" t="s">
        <v>94</v>
      </c>
      <c r="C68" s="15" t="s">
        <v>21</v>
      </c>
      <c r="D68" s="78">
        <v>1.6401033268</v>
      </c>
      <c r="E68" s="68">
        <v>3.3157526800000001</v>
      </c>
      <c r="F68" s="68">
        <f t="shared" si="0"/>
        <v>1.6756493532000001</v>
      </c>
      <c r="G68" s="68">
        <f t="shared" si="1"/>
        <v>102.16730408500261</v>
      </c>
      <c r="H68" s="16"/>
      <c r="I68" s="1"/>
    </row>
    <row r="69" spans="1:9" s="8" customFormat="1" x14ac:dyDescent="0.25">
      <c r="A69" s="13" t="s">
        <v>95</v>
      </c>
      <c r="B69" s="17" t="s">
        <v>96</v>
      </c>
      <c r="C69" s="15" t="s">
        <v>21</v>
      </c>
      <c r="D69" s="78">
        <v>0</v>
      </c>
      <c r="E69" s="68">
        <v>0.22633320000000001</v>
      </c>
      <c r="F69" s="68">
        <f t="shared" si="0"/>
        <v>0.22633320000000001</v>
      </c>
      <c r="G69" s="68">
        <f t="shared" si="1"/>
        <v>0</v>
      </c>
      <c r="H69" s="16"/>
      <c r="I69" s="1"/>
    </row>
    <row r="70" spans="1:9" s="8" customFormat="1" x14ac:dyDescent="0.25">
      <c r="A70" s="13" t="s">
        <v>97</v>
      </c>
      <c r="B70" s="17" t="s">
        <v>98</v>
      </c>
      <c r="C70" s="15" t="s">
        <v>21</v>
      </c>
      <c r="D70" s="78">
        <v>0</v>
      </c>
      <c r="E70" s="68">
        <v>3.0156129999999996E-2</v>
      </c>
      <c r="F70" s="68">
        <f t="shared" si="0"/>
        <v>3.0156129999999996E-2</v>
      </c>
      <c r="G70" s="68">
        <f t="shared" si="1"/>
        <v>0</v>
      </c>
      <c r="H70" s="16"/>
      <c r="I70" s="1"/>
    </row>
    <row r="71" spans="1:9" s="8" customFormat="1" x14ac:dyDescent="0.25">
      <c r="A71" s="13" t="s">
        <v>99</v>
      </c>
      <c r="B71" s="18" t="s">
        <v>100</v>
      </c>
      <c r="C71" s="15" t="s">
        <v>21</v>
      </c>
      <c r="D71" s="78">
        <v>0</v>
      </c>
      <c r="E71" s="68">
        <v>3.0156129999999996E-2</v>
      </c>
      <c r="F71" s="68">
        <f t="shared" si="0"/>
        <v>3.0156129999999996E-2</v>
      </c>
      <c r="G71" s="68">
        <f t="shared" si="1"/>
        <v>0</v>
      </c>
      <c r="H71" s="16"/>
      <c r="I71" s="1"/>
    </row>
    <row r="72" spans="1:9" s="8" customFormat="1" x14ac:dyDescent="0.25">
      <c r="A72" s="13" t="s">
        <v>101</v>
      </c>
      <c r="B72" s="18" t="s">
        <v>102</v>
      </c>
      <c r="C72" s="15" t="s">
        <v>21</v>
      </c>
      <c r="D72" s="78">
        <v>0</v>
      </c>
      <c r="E72" s="68">
        <f>E70-E71</f>
        <v>0</v>
      </c>
      <c r="F72" s="68">
        <f t="shared" si="0"/>
        <v>0</v>
      </c>
      <c r="G72" s="68">
        <f t="shared" si="1"/>
        <v>0</v>
      </c>
      <c r="H72" s="16"/>
      <c r="I72" s="1"/>
    </row>
    <row r="73" spans="1:9" s="8" customFormat="1" x14ac:dyDescent="0.25">
      <c r="A73" s="13" t="s">
        <v>103</v>
      </c>
      <c r="B73" s="17" t="s">
        <v>104</v>
      </c>
      <c r="C73" s="15" t="s">
        <v>21</v>
      </c>
      <c r="D73" s="78">
        <v>1.0220400000000001</v>
      </c>
      <c r="E73" s="68">
        <f>E38-E53-E62-E68-E69-E70</f>
        <v>2.5974290699999987</v>
      </c>
      <c r="F73" s="68">
        <f t="shared" si="0"/>
        <v>1.5753890699999986</v>
      </c>
      <c r="G73" s="68">
        <f t="shared" si="1"/>
        <v>154.1416255723845</v>
      </c>
      <c r="H73" s="16"/>
      <c r="I73" s="1"/>
    </row>
    <row r="74" spans="1:9" s="8" customFormat="1" x14ac:dyDescent="0.25">
      <c r="A74" s="13" t="s">
        <v>105</v>
      </c>
      <c r="B74" s="18" t="s">
        <v>106</v>
      </c>
      <c r="C74" s="15" t="s">
        <v>21</v>
      </c>
      <c r="D74" s="78">
        <v>0</v>
      </c>
      <c r="E74" s="68">
        <v>0.17615590000000003</v>
      </c>
      <c r="F74" s="68">
        <f t="shared" si="0"/>
        <v>0.17615590000000003</v>
      </c>
      <c r="G74" s="68">
        <f t="shared" si="1"/>
        <v>0</v>
      </c>
      <c r="H74" s="16"/>
      <c r="I74" s="1"/>
    </row>
    <row r="75" spans="1:9" s="8" customFormat="1" x14ac:dyDescent="0.25">
      <c r="A75" s="13" t="s">
        <v>107</v>
      </c>
      <c r="B75" s="18" t="s">
        <v>108</v>
      </c>
      <c r="C75" s="15" t="s">
        <v>21</v>
      </c>
      <c r="D75" s="78">
        <v>0</v>
      </c>
      <c r="E75" s="68">
        <v>0</v>
      </c>
      <c r="F75" s="68">
        <f t="shared" si="0"/>
        <v>0</v>
      </c>
      <c r="G75" s="68">
        <f t="shared" si="1"/>
        <v>0</v>
      </c>
      <c r="H75" s="16"/>
      <c r="I75" s="1"/>
    </row>
    <row r="76" spans="1:9" s="8" customFormat="1" ht="16.5" thickBot="1" x14ac:dyDescent="0.3">
      <c r="A76" s="22" t="s">
        <v>109</v>
      </c>
      <c r="B76" s="23" t="s">
        <v>110</v>
      </c>
      <c r="C76" s="24" t="s">
        <v>21</v>
      </c>
      <c r="D76" s="79">
        <v>1.0220400000000001</v>
      </c>
      <c r="E76" s="69">
        <f>E73-E74-E75</f>
        <v>2.4212731699999988</v>
      </c>
      <c r="F76" s="69">
        <f t="shared" si="0"/>
        <v>1.3992331699999987</v>
      </c>
      <c r="G76" s="69">
        <f t="shared" si="1"/>
        <v>136.90591072756436</v>
      </c>
      <c r="H76" s="25"/>
      <c r="I76" s="1"/>
    </row>
    <row r="77" spans="1:9" s="8" customFormat="1" x14ac:dyDescent="0.25">
      <c r="A77" s="9" t="s">
        <v>111</v>
      </c>
      <c r="B77" s="118" t="s">
        <v>112</v>
      </c>
      <c r="C77" s="11" t="s">
        <v>21</v>
      </c>
      <c r="D77" s="77" t="s">
        <v>707</v>
      </c>
      <c r="E77" s="70" t="s">
        <v>707</v>
      </c>
      <c r="F77" s="70" t="s">
        <v>707</v>
      </c>
      <c r="G77" s="70" t="s">
        <v>707</v>
      </c>
      <c r="H77" s="85" t="s">
        <v>707</v>
      </c>
      <c r="I77" s="1"/>
    </row>
    <row r="78" spans="1:9" s="8" customFormat="1" x14ac:dyDescent="0.25">
      <c r="A78" s="13" t="s">
        <v>113</v>
      </c>
      <c r="B78" s="18" t="s">
        <v>708</v>
      </c>
      <c r="C78" s="15" t="s">
        <v>21</v>
      </c>
      <c r="D78" s="78">
        <v>0.56593700000000002</v>
      </c>
      <c r="E78" s="68">
        <v>4.6043026999999999</v>
      </c>
      <c r="F78" s="68">
        <f t="shared" ref="F78:F141" si="2">E78-D78</f>
        <v>4.0383656999999999</v>
      </c>
      <c r="G78" s="68">
        <f t="shared" ref="G78:G141" si="3">IFERROR(F78/D78*100,0)</f>
        <v>713.5715989588947</v>
      </c>
      <c r="H78" s="16"/>
      <c r="I78" s="1"/>
    </row>
    <row r="79" spans="1:9" s="8" customFormat="1" x14ac:dyDescent="0.25">
      <c r="A79" s="13" t="s">
        <v>114</v>
      </c>
      <c r="B79" s="18" t="s">
        <v>115</v>
      </c>
      <c r="C79" s="15" t="s">
        <v>21</v>
      </c>
      <c r="D79" s="78">
        <v>0</v>
      </c>
      <c r="E79" s="68">
        <v>0</v>
      </c>
      <c r="F79" s="68">
        <f t="shared" si="2"/>
        <v>0</v>
      </c>
      <c r="G79" s="68">
        <f t="shared" si="3"/>
        <v>0</v>
      </c>
      <c r="H79" s="16"/>
      <c r="I79" s="1"/>
    </row>
    <row r="80" spans="1:9" s="8" customFormat="1" ht="16.5" thickBot="1" x14ac:dyDescent="0.3">
      <c r="A80" s="26" t="s">
        <v>116</v>
      </c>
      <c r="B80" s="27" t="s">
        <v>117</v>
      </c>
      <c r="C80" s="28" t="s">
        <v>21</v>
      </c>
      <c r="D80" s="80">
        <v>0</v>
      </c>
      <c r="E80" s="71">
        <v>0</v>
      </c>
      <c r="F80" s="71">
        <f t="shared" si="2"/>
        <v>0</v>
      </c>
      <c r="G80" s="71">
        <f t="shared" si="3"/>
        <v>0</v>
      </c>
      <c r="H80" s="29"/>
      <c r="I80" s="1"/>
    </row>
    <row r="81" spans="1:9" s="8" customFormat="1" x14ac:dyDescent="0.25">
      <c r="A81" s="30" t="s">
        <v>118</v>
      </c>
      <c r="B81" s="31" t="s">
        <v>119</v>
      </c>
      <c r="C81" s="32" t="s">
        <v>21</v>
      </c>
      <c r="D81" s="81">
        <v>-0.66553583169999975</v>
      </c>
      <c r="E81" s="72">
        <f>E23-E38</f>
        <v>-4.5899036799999982</v>
      </c>
      <c r="F81" s="72">
        <f t="shared" si="2"/>
        <v>-3.9243678482999984</v>
      </c>
      <c r="G81" s="72">
        <f t="shared" si="3"/>
        <v>589.65538163074689</v>
      </c>
      <c r="H81" s="33"/>
      <c r="I81" s="1"/>
    </row>
    <row r="82" spans="1:9" s="8" customFormat="1" x14ac:dyDescent="0.25">
      <c r="A82" s="13" t="s">
        <v>120</v>
      </c>
      <c r="B82" s="14" t="s">
        <v>23</v>
      </c>
      <c r="C82" s="15" t="s">
        <v>21</v>
      </c>
      <c r="D82" s="86">
        <v>0</v>
      </c>
      <c r="E82" s="87">
        <f t="shared" ref="E82:E95" si="4">E24-E39</f>
        <v>0</v>
      </c>
      <c r="F82" s="87">
        <f t="shared" si="2"/>
        <v>0</v>
      </c>
      <c r="G82" s="87">
        <f t="shared" si="3"/>
        <v>0</v>
      </c>
      <c r="H82" s="16"/>
      <c r="I82" s="1"/>
    </row>
    <row r="83" spans="1:9" s="8" customFormat="1" ht="31.5" x14ac:dyDescent="0.25">
      <c r="A83" s="13" t="s">
        <v>121</v>
      </c>
      <c r="B83" s="19" t="s">
        <v>25</v>
      </c>
      <c r="C83" s="15" t="s">
        <v>21</v>
      </c>
      <c r="D83" s="86">
        <v>0</v>
      </c>
      <c r="E83" s="87">
        <f t="shared" si="4"/>
        <v>0</v>
      </c>
      <c r="F83" s="87">
        <f t="shared" si="2"/>
        <v>0</v>
      </c>
      <c r="G83" s="87">
        <f t="shared" si="3"/>
        <v>0</v>
      </c>
      <c r="H83" s="16"/>
      <c r="I83" s="1"/>
    </row>
    <row r="84" spans="1:9" s="8" customFormat="1" ht="31.5" x14ac:dyDescent="0.25">
      <c r="A84" s="13" t="s">
        <v>122</v>
      </c>
      <c r="B84" s="19" t="s">
        <v>27</v>
      </c>
      <c r="C84" s="15" t="s">
        <v>21</v>
      </c>
      <c r="D84" s="86">
        <v>0</v>
      </c>
      <c r="E84" s="87">
        <f t="shared" si="4"/>
        <v>0</v>
      </c>
      <c r="F84" s="87">
        <f t="shared" si="2"/>
        <v>0</v>
      </c>
      <c r="G84" s="87">
        <f t="shared" si="3"/>
        <v>0</v>
      </c>
      <c r="H84" s="16"/>
      <c r="I84" s="1"/>
    </row>
    <row r="85" spans="1:9" s="8" customFormat="1" ht="31.5" x14ac:dyDescent="0.25">
      <c r="A85" s="13" t="s">
        <v>123</v>
      </c>
      <c r="B85" s="19" t="s">
        <v>29</v>
      </c>
      <c r="C85" s="15" t="s">
        <v>21</v>
      </c>
      <c r="D85" s="86">
        <v>0</v>
      </c>
      <c r="E85" s="87">
        <f t="shared" si="4"/>
        <v>0</v>
      </c>
      <c r="F85" s="87">
        <f t="shared" si="2"/>
        <v>0</v>
      </c>
      <c r="G85" s="87">
        <f t="shared" si="3"/>
        <v>0</v>
      </c>
      <c r="H85" s="16"/>
      <c r="I85" s="1"/>
    </row>
    <row r="86" spans="1:9" s="8" customFormat="1" x14ac:dyDescent="0.25">
      <c r="A86" s="13" t="s">
        <v>124</v>
      </c>
      <c r="B86" s="14" t="s">
        <v>31</v>
      </c>
      <c r="C86" s="15" t="s">
        <v>21</v>
      </c>
      <c r="D86" s="86">
        <v>0</v>
      </c>
      <c r="E86" s="87">
        <f t="shared" si="4"/>
        <v>0</v>
      </c>
      <c r="F86" s="87">
        <f t="shared" si="2"/>
        <v>0</v>
      </c>
      <c r="G86" s="87">
        <f t="shared" si="3"/>
        <v>0</v>
      </c>
      <c r="H86" s="16"/>
      <c r="I86" s="1"/>
    </row>
    <row r="87" spans="1:9" s="8" customFormat="1" x14ac:dyDescent="0.25">
      <c r="A87" s="13" t="s">
        <v>125</v>
      </c>
      <c r="B87" s="14" t="s">
        <v>33</v>
      </c>
      <c r="C87" s="15" t="s">
        <v>21</v>
      </c>
      <c r="D87" s="78">
        <v>0</v>
      </c>
      <c r="E87" s="68">
        <f t="shared" si="4"/>
        <v>0</v>
      </c>
      <c r="F87" s="68">
        <f t="shared" si="2"/>
        <v>0</v>
      </c>
      <c r="G87" s="68">
        <f t="shared" si="3"/>
        <v>0</v>
      </c>
      <c r="H87" s="16"/>
      <c r="I87" s="1"/>
    </row>
    <row r="88" spans="1:9" s="8" customFormat="1" x14ac:dyDescent="0.25">
      <c r="A88" s="13" t="s">
        <v>126</v>
      </c>
      <c r="B88" s="14" t="s">
        <v>35</v>
      </c>
      <c r="C88" s="15" t="s">
        <v>21</v>
      </c>
      <c r="D88" s="86">
        <v>0</v>
      </c>
      <c r="E88" s="87">
        <f t="shared" si="4"/>
        <v>0</v>
      </c>
      <c r="F88" s="87">
        <f t="shared" si="2"/>
        <v>0</v>
      </c>
      <c r="G88" s="87">
        <f t="shared" si="3"/>
        <v>0</v>
      </c>
      <c r="H88" s="16"/>
      <c r="I88" s="1"/>
    </row>
    <row r="89" spans="1:9" s="8" customFormat="1" x14ac:dyDescent="0.25">
      <c r="A89" s="13" t="s">
        <v>127</v>
      </c>
      <c r="B89" s="14" t="s">
        <v>37</v>
      </c>
      <c r="C89" s="15" t="s">
        <v>21</v>
      </c>
      <c r="D89" s="78">
        <v>0</v>
      </c>
      <c r="E89" s="68">
        <f t="shared" si="4"/>
        <v>0</v>
      </c>
      <c r="F89" s="68">
        <f t="shared" si="2"/>
        <v>0</v>
      </c>
      <c r="G89" s="68">
        <f t="shared" si="3"/>
        <v>0</v>
      </c>
      <c r="H89" s="16"/>
      <c r="I89" s="1"/>
    </row>
    <row r="90" spans="1:9" s="8" customFormat="1" x14ac:dyDescent="0.25">
      <c r="A90" s="13" t="s">
        <v>128</v>
      </c>
      <c r="B90" s="14" t="s">
        <v>39</v>
      </c>
      <c r="C90" s="15" t="s">
        <v>21</v>
      </c>
      <c r="D90" s="78">
        <v>0</v>
      </c>
      <c r="E90" s="68">
        <f t="shared" si="4"/>
        <v>0</v>
      </c>
      <c r="F90" s="68">
        <f t="shared" si="2"/>
        <v>0</v>
      </c>
      <c r="G90" s="68">
        <f t="shared" si="3"/>
        <v>0</v>
      </c>
      <c r="H90" s="16"/>
      <c r="I90" s="1"/>
    </row>
    <row r="91" spans="1:9" s="8" customFormat="1" x14ac:dyDescent="0.25">
      <c r="A91" s="13" t="s">
        <v>129</v>
      </c>
      <c r="B91" s="14" t="s">
        <v>41</v>
      </c>
      <c r="C91" s="15" t="s">
        <v>21</v>
      </c>
      <c r="D91" s="86">
        <v>0</v>
      </c>
      <c r="E91" s="87">
        <f t="shared" si="4"/>
        <v>0</v>
      </c>
      <c r="F91" s="87">
        <f t="shared" si="2"/>
        <v>0</v>
      </c>
      <c r="G91" s="87">
        <f t="shared" si="3"/>
        <v>0</v>
      </c>
      <c r="H91" s="16"/>
      <c r="I91" s="1"/>
    </row>
    <row r="92" spans="1:9" s="8" customFormat="1" ht="31.5" x14ac:dyDescent="0.25">
      <c r="A92" s="13" t="s">
        <v>130</v>
      </c>
      <c r="B92" s="17" t="s">
        <v>43</v>
      </c>
      <c r="C92" s="15" t="s">
        <v>21</v>
      </c>
      <c r="D92" s="86">
        <v>0</v>
      </c>
      <c r="E92" s="87">
        <f t="shared" si="4"/>
        <v>0</v>
      </c>
      <c r="F92" s="87">
        <f t="shared" si="2"/>
        <v>0</v>
      </c>
      <c r="G92" s="87">
        <f t="shared" si="3"/>
        <v>0</v>
      </c>
      <c r="H92" s="16"/>
      <c r="I92" s="1"/>
    </row>
    <row r="93" spans="1:9" s="8" customFormat="1" x14ac:dyDescent="0.25">
      <c r="A93" s="13" t="s">
        <v>131</v>
      </c>
      <c r="B93" s="19" t="s">
        <v>45</v>
      </c>
      <c r="C93" s="15" t="s">
        <v>21</v>
      </c>
      <c r="D93" s="86">
        <v>0</v>
      </c>
      <c r="E93" s="87">
        <f t="shared" si="4"/>
        <v>0</v>
      </c>
      <c r="F93" s="87">
        <f t="shared" si="2"/>
        <v>0</v>
      </c>
      <c r="G93" s="87">
        <f t="shared" si="3"/>
        <v>0</v>
      </c>
      <c r="H93" s="16"/>
      <c r="I93" s="1"/>
    </row>
    <row r="94" spans="1:9" s="8" customFormat="1" x14ac:dyDescent="0.25">
      <c r="A94" s="13" t="s">
        <v>132</v>
      </c>
      <c r="B94" s="18" t="s">
        <v>47</v>
      </c>
      <c r="C94" s="15" t="s">
        <v>21</v>
      </c>
      <c r="D94" s="86">
        <v>0</v>
      </c>
      <c r="E94" s="87">
        <f t="shared" si="4"/>
        <v>0</v>
      </c>
      <c r="F94" s="87">
        <f t="shared" si="2"/>
        <v>0</v>
      </c>
      <c r="G94" s="87">
        <f t="shared" si="3"/>
        <v>0</v>
      </c>
      <c r="H94" s="16"/>
      <c r="I94" s="1"/>
    </row>
    <row r="95" spans="1:9" s="8" customFormat="1" x14ac:dyDescent="0.25">
      <c r="A95" s="13" t="s">
        <v>133</v>
      </c>
      <c r="B95" s="14" t="s">
        <v>49</v>
      </c>
      <c r="C95" s="15" t="s">
        <v>21</v>
      </c>
      <c r="D95" s="78">
        <v>-0.66553583169999975</v>
      </c>
      <c r="E95" s="68">
        <f t="shared" si="4"/>
        <v>-4.5899036799999982</v>
      </c>
      <c r="F95" s="68">
        <f t="shared" si="2"/>
        <v>-3.9243678482999984</v>
      </c>
      <c r="G95" s="68">
        <f t="shared" si="3"/>
        <v>589.65538163074689</v>
      </c>
      <c r="H95" s="16"/>
      <c r="I95" s="1"/>
    </row>
    <row r="96" spans="1:9" s="8" customFormat="1" x14ac:dyDescent="0.25">
      <c r="A96" s="13" t="s">
        <v>134</v>
      </c>
      <c r="B96" s="34" t="s">
        <v>135</v>
      </c>
      <c r="C96" s="15" t="s">
        <v>21</v>
      </c>
      <c r="D96" s="78">
        <v>306.29283330247608</v>
      </c>
      <c r="E96" s="68">
        <f>E97-E103</f>
        <v>-71.907952509999987</v>
      </c>
      <c r="F96" s="68">
        <f t="shared" si="2"/>
        <v>-378.20078581247606</v>
      </c>
      <c r="G96" s="68">
        <f t="shared" si="3"/>
        <v>-123.47686419387686</v>
      </c>
      <c r="H96" s="16"/>
      <c r="I96" s="1"/>
    </row>
    <row r="97" spans="1:9" s="8" customFormat="1" x14ac:dyDescent="0.25">
      <c r="A97" s="13" t="s">
        <v>136</v>
      </c>
      <c r="B97" s="17" t="s">
        <v>137</v>
      </c>
      <c r="C97" s="15" t="s">
        <v>21</v>
      </c>
      <c r="D97" s="78">
        <v>345.07753583170006</v>
      </c>
      <c r="E97" s="68">
        <v>-138.62563465970265</v>
      </c>
      <c r="F97" s="68">
        <f t="shared" si="2"/>
        <v>-483.70317049140272</v>
      </c>
      <c r="G97" s="68">
        <f t="shared" si="3"/>
        <v>-140.17231499164077</v>
      </c>
      <c r="H97" s="16"/>
      <c r="I97" s="1"/>
    </row>
    <row r="98" spans="1:9" s="8" customFormat="1" x14ac:dyDescent="0.25">
      <c r="A98" s="13" t="s">
        <v>138</v>
      </c>
      <c r="B98" s="19" t="s">
        <v>139</v>
      </c>
      <c r="C98" s="15" t="s">
        <v>21</v>
      </c>
      <c r="D98" s="78">
        <v>0</v>
      </c>
      <c r="E98" s="68">
        <v>0.90147843999999999</v>
      </c>
      <c r="F98" s="68">
        <f t="shared" si="2"/>
        <v>0.90147843999999999</v>
      </c>
      <c r="G98" s="68">
        <f t="shared" si="3"/>
        <v>0</v>
      </c>
      <c r="H98" s="16"/>
      <c r="I98" s="1"/>
    </row>
    <row r="99" spans="1:9" s="8" customFormat="1" x14ac:dyDescent="0.25">
      <c r="A99" s="13" t="s">
        <v>140</v>
      </c>
      <c r="B99" s="19" t="s">
        <v>141</v>
      </c>
      <c r="C99" s="15" t="s">
        <v>21</v>
      </c>
      <c r="D99" s="78">
        <v>12.413200000000002</v>
      </c>
      <c r="E99" s="68">
        <v>17.290480950000003</v>
      </c>
      <c r="F99" s="68">
        <f t="shared" si="2"/>
        <v>4.8772809500000012</v>
      </c>
      <c r="G99" s="68">
        <f t="shared" si="3"/>
        <v>39.291084893500475</v>
      </c>
      <c r="H99" s="16"/>
      <c r="I99" s="1"/>
    </row>
    <row r="100" spans="1:9" s="8" customFormat="1" x14ac:dyDescent="0.25">
      <c r="A100" s="13" t="s">
        <v>142</v>
      </c>
      <c r="B100" s="19" t="s">
        <v>143</v>
      </c>
      <c r="C100" s="15" t="s">
        <v>21</v>
      </c>
      <c r="D100" s="78">
        <v>331.99880000000007</v>
      </c>
      <c r="E100" s="68">
        <v>-51.788415479702657</v>
      </c>
      <c r="F100" s="68">
        <f t="shared" si="2"/>
        <v>-383.78721547970275</v>
      </c>
      <c r="G100" s="68">
        <f t="shared" si="3"/>
        <v>-115.59897670705517</v>
      </c>
      <c r="H100" s="16"/>
      <c r="I100" s="1"/>
    </row>
    <row r="101" spans="1:9" s="8" customFormat="1" x14ac:dyDescent="0.25">
      <c r="A101" s="13" t="s">
        <v>144</v>
      </c>
      <c r="B101" s="20" t="s">
        <v>145</v>
      </c>
      <c r="C101" s="15" t="s">
        <v>21</v>
      </c>
      <c r="D101" s="78">
        <v>0</v>
      </c>
      <c r="E101" s="68">
        <v>0</v>
      </c>
      <c r="F101" s="68">
        <f t="shared" si="2"/>
        <v>0</v>
      </c>
      <c r="G101" s="68">
        <f t="shared" si="3"/>
        <v>0</v>
      </c>
      <c r="H101" s="16"/>
      <c r="I101" s="1"/>
    </row>
    <row r="102" spans="1:9" s="8" customFormat="1" x14ac:dyDescent="0.25">
      <c r="A102" s="13" t="s">
        <v>146</v>
      </c>
      <c r="B102" s="18" t="s">
        <v>147</v>
      </c>
      <c r="C102" s="15" t="s">
        <v>21</v>
      </c>
      <c r="D102" s="78">
        <v>0.66553583169996955</v>
      </c>
      <c r="E102" s="68">
        <f>E97-E98-E99-E100</f>
        <v>-105.02917857000003</v>
      </c>
      <c r="F102" s="68">
        <f t="shared" si="2"/>
        <v>-105.6947144017</v>
      </c>
      <c r="G102" s="68">
        <f t="shared" si="3"/>
        <v>-15881.1455923756</v>
      </c>
      <c r="H102" s="16"/>
      <c r="I102" s="1"/>
    </row>
    <row r="103" spans="1:9" s="8" customFormat="1" x14ac:dyDescent="0.25">
      <c r="A103" s="13" t="s">
        <v>148</v>
      </c>
      <c r="B103" s="17" t="s">
        <v>104</v>
      </c>
      <c r="C103" s="15" t="s">
        <v>21</v>
      </c>
      <c r="D103" s="78">
        <v>38.784702529224006</v>
      </c>
      <c r="E103" s="68">
        <v>-66.717682149702668</v>
      </c>
      <c r="F103" s="68">
        <f t="shared" si="2"/>
        <v>-105.50238467892667</v>
      </c>
      <c r="G103" s="68">
        <f t="shared" si="3"/>
        <v>-272.02061070194196</v>
      </c>
      <c r="H103" s="16"/>
      <c r="I103" s="1"/>
    </row>
    <row r="104" spans="1:9" s="8" customFormat="1" x14ac:dyDescent="0.25">
      <c r="A104" s="13" t="s">
        <v>149</v>
      </c>
      <c r="B104" s="18" t="s">
        <v>150</v>
      </c>
      <c r="C104" s="15" t="s">
        <v>21</v>
      </c>
      <c r="D104" s="78">
        <v>14.365796603599998</v>
      </c>
      <c r="E104" s="68">
        <v>12.896917530000001</v>
      </c>
      <c r="F104" s="68">
        <f t="shared" si="2"/>
        <v>-1.4688790735999966</v>
      </c>
      <c r="G104" s="68">
        <f t="shared" si="3"/>
        <v>-10.224835518219036</v>
      </c>
      <c r="H104" s="16"/>
      <c r="I104" s="1"/>
    </row>
    <row r="105" spans="1:9" s="8" customFormat="1" x14ac:dyDescent="0.25">
      <c r="A105" s="13" t="s">
        <v>151</v>
      </c>
      <c r="B105" s="18" t="s">
        <v>152</v>
      </c>
      <c r="C105" s="15" t="s">
        <v>21</v>
      </c>
      <c r="D105" s="78">
        <v>0</v>
      </c>
      <c r="E105" s="68">
        <v>0</v>
      </c>
      <c r="F105" s="68">
        <f t="shared" si="2"/>
        <v>0</v>
      </c>
      <c r="G105" s="68">
        <f t="shared" si="3"/>
        <v>0</v>
      </c>
      <c r="H105" s="16"/>
      <c r="I105" s="1"/>
    </row>
    <row r="106" spans="1:9" s="8" customFormat="1" x14ac:dyDescent="0.25">
      <c r="A106" s="13" t="s">
        <v>153</v>
      </c>
      <c r="B106" s="18" t="s">
        <v>154</v>
      </c>
      <c r="C106" s="15" t="s">
        <v>21</v>
      </c>
      <c r="D106" s="78">
        <v>3.1413291256239999</v>
      </c>
      <c r="E106" s="68">
        <v>-51.814177619702654</v>
      </c>
      <c r="F106" s="68">
        <f t="shared" si="2"/>
        <v>-54.955506745326652</v>
      </c>
      <c r="G106" s="68">
        <f t="shared" si="3"/>
        <v>-1749.4348585460677</v>
      </c>
      <c r="H106" s="16"/>
      <c r="I106" s="1"/>
    </row>
    <row r="107" spans="1:9" s="8" customFormat="1" x14ac:dyDescent="0.25">
      <c r="A107" s="13" t="s">
        <v>155</v>
      </c>
      <c r="B107" s="20" t="s">
        <v>156</v>
      </c>
      <c r="C107" s="15" t="s">
        <v>21</v>
      </c>
      <c r="D107" s="78">
        <v>3.1413291256239999</v>
      </c>
      <c r="E107" s="68">
        <v>0</v>
      </c>
      <c r="F107" s="68">
        <f t="shared" si="2"/>
        <v>-3.1413291256239999</v>
      </c>
      <c r="G107" s="68">
        <f t="shared" si="3"/>
        <v>-100</v>
      </c>
      <c r="H107" s="16"/>
      <c r="I107" s="1"/>
    </row>
    <row r="108" spans="1:9" s="8" customFormat="1" x14ac:dyDescent="0.25">
      <c r="A108" s="13" t="s">
        <v>157</v>
      </c>
      <c r="B108" s="18" t="s">
        <v>158</v>
      </c>
      <c r="C108" s="15" t="s">
        <v>21</v>
      </c>
      <c r="D108" s="78">
        <v>21.277576800000006</v>
      </c>
      <c r="E108" s="68">
        <f>E103-E104-E105-E106</f>
        <v>-27.80042206000001</v>
      </c>
      <c r="F108" s="68">
        <f t="shared" si="2"/>
        <v>-49.077998860000015</v>
      </c>
      <c r="G108" s="68">
        <f t="shared" si="3"/>
        <v>-230.65595918798425</v>
      </c>
      <c r="H108" s="16"/>
      <c r="I108" s="1"/>
    </row>
    <row r="109" spans="1:9" s="8" customFormat="1" x14ac:dyDescent="0.25">
      <c r="A109" s="13" t="s">
        <v>159</v>
      </c>
      <c r="B109" s="34" t="s">
        <v>160</v>
      </c>
      <c r="C109" s="15" t="s">
        <v>21</v>
      </c>
      <c r="D109" s="78">
        <v>305.62729747077606</v>
      </c>
      <c r="E109" s="68">
        <f>E81+E96</f>
        <v>-76.497856189999979</v>
      </c>
      <c r="F109" s="68">
        <f t="shared" si="2"/>
        <v>-382.12515366077605</v>
      </c>
      <c r="G109" s="68">
        <f t="shared" si="3"/>
        <v>-125.029785239427</v>
      </c>
      <c r="H109" s="16"/>
      <c r="I109" s="1"/>
    </row>
    <row r="110" spans="1:9" s="8" customFormat="1" ht="31.5" x14ac:dyDescent="0.25">
      <c r="A110" s="13" t="s">
        <v>161</v>
      </c>
      <c r="B110" s="17" t="s">
        <v>162</v>
      </c>
      <c r="C110" s="15" t="s">
        <v>21</v>
      </c>
      <c r="D110" s="86">
        <v>0</v>
      </c>
      <c r="E110" s="87">
        <v>0</v>
      </c>
      <c r="F110" s="87">
        <f t="shared" si="2"/>
        <v>0</v>
      </c>
      <c r="G110" s="88">
        <f t="shared" si="3"/>
        <v>0</v>
      </c>
      <c r="H110" s="16"/>
      <c r="I110" s="1"/>
    </row>
    <row r="111" spans="1:9" s="8" customFormat="1" ht="31.5" x14ac:dyDescent="0.25">
      <c r="A111" s="13" t="s">
        <v>163</v>
      </c>
      <c r="B111" s="19" t="s">
        <v>25</v>
      </c>
      <c r="C111" s="15" t="s">
        <v>21</v>
      </c>
      <c r="D111" s="86">
        <v>0</v>
      </c>
      <c r="E111" s="87">
        <v>0</v>
      </c>
      <c r="F111" s="87">
        <f t="shared" si="2"/>
        <v>0</v>
      </c>
      <c r="G111" s="88">
        <f t="shared" si="3"/>
        <v>0</v>
      </c>
      <c r="H111" s="16"/>
      <c r="I111" s="1"/>
    </row>
    <row r="112" spans="1:9" s="8" customFormat="1" ht="31.5" x14ac:dyDescent="0.25">
      <c r="A112" s="13" t="s">
        <v>164</v>
      </c>
      <c r="B112" s="19" t="s">
        <v>27</v>
      </c>
      <c r="C112" s="15" t="s">
        <v>21</v>
      </c>
      <c r="D112" s="86">
        <v>0</v>
      </c>
      <c r="E112" s="87">
        <v>0</v>
      </c>
      <c r="F112" s="87">
        <f t="shared" si="2"/>
        <v>0</v>
      </c>
      <c r="G112" s="88">
        <f t="shared" si="3"/>
        <v>0</v>
      </c>
      <c r="H112" s="16"/>
      <c r="I112" s="1"/>
    </row>
    <row r="113" spans="1:9" s="8" customFormat="1" ht="31.5" x14ac:dyDescent="0.25">
      <c r="A113" s="13" t="s">
        <v>165</v>
      </c>
      <c r="B113" s="19" t="s">
        <v>29</v>
      </c>
      <c r="C113" s="15" t="s">
        <v>21</v>
      </c>
      <c r="D113" s="86">
        <v>0</v>
      </c>
      <c r="E113" s="87">
        <v>0</v>
      </c>
      <c r="F113" s="87">
        <f t="shared" si="2"/>
        <v>0</v>
      </c>
      <c r="G113" s="88">
        <f t="shared" si="3"/>
        <v>0</v>
      </c>
      <c r="H113" s="16"/>
      <c r="I113" s="1"/>
    </row>
    <row r="114" spans="1:9" s="8" customFormat="1" x14ac:dyDescent="0.25">
      <c r="A114" s="13" t="s">
        <v>166</v>
      </c>
      <c r="B114" s="14" t="s">
        <v>31</v>
      </c>
      <c r="C114" s="15" t="s">
        <v>21</v>
      </c>
      <c r="D114" s="86">
        <v>0</v>
      </c>
      <c r="E114" s="87">
        <v>0</v>
      </c>
      <c r="F114" s="87">
        <f t="shared" si="2"/>
        <v>0</v>
      </c>
      <c r="G114" s="88">
        <f t="shared" si="3"/>
        <v>0</v>
      </c>
      <c r="H114" s="16"/>
      <c r="I114" s="1"/>
    </row>
    <row r="115" spans="1:9" s="8" customFormat="1" x14ac:dyDescent="0.25">
      <c r="A115" s="13" t="s">
        <v>167</v>
      </c>
      <c r="B115" s="14" t="s">
        <v>33</v>
      </c>
      <c r="C115" s="15" t="s">
        <v>21</v>
      </c>
      <c r="D115" s="78">
        <v>-35.643373403600037</v>
      </c>
      <c r="E115" s="68">
        <v>-66.174668433190405</v>
      </c>
      <c r="F115" s="68">
        <f t="shared" si="2"/>
        <v>-30.531295029590368</v>
      </c>
      <c r="G115" s="68">
        <f t="shared" si="3"/>
        <v>85.657703281549274</v>
      </c>
      <c r="H115" s="16"/>
      <c r="I115" s="1"/>
    </row>
    <row r="116" spans="1:9" s="8" customFormat="1" x14ac:dyDescent="0.25">
      <c r="A116" s="13" t="s">
        <v>168</v>
      </c>
      <c r="B116" s="14" t="s">
        <v>35</v>
      </c>
      <c r="C116" s="15" t="s">
        <v>21</v>
      </c>
      <c r="D116" s="86">
        <v>0</v>
      </c>
      <c r="E116" s="87">
        <v>0</v>
      </c>
      <c r="F116" s="87">
        <f t="shared" si="2"/>
        <v>0</v>
      </c>
      <c r="G116" s="88">
        <f t="shared" si="3"/>
        <v>0</v>
      </c>
      <c r="H116" s="16"/>
      <c r="I116" s="1"/>
    </row>
    <row r="117" spans="1:9" s="8" customFormat="1" x14ac:dyDescent="0.25">
      <c r="A117" s="13" t="s">
        <v>169</v>
      </c>
      <c r="B117" s="14" t="s">
        <v>37</v>
      </c>
      <c r="C117" s="15" t="s">
        <v>21</v>
      </c>
      <c r="D117" s="78">
        <v>0</v>
      </c>
      <c r="E117" s="68">
        <v>-0.52899150213835999</v>
      </c>
      <c r="F117" s="68">
        <f t="shared" si="2"/>
        <v>-0.52899150213835999</v>
      </c>
      <c r="G117" s="68">
        <f t="shared" si="3"/>
        <v>0</v>
      </c>
      <c r="H117" s="16"/>
      <c r="I117" s="1"/>
    </row>
    <row r="118" spans="1:9" s="8" customFormat="1" x14ac:dyDescent="0.25">
      <c r="A118" s="13" t="s">
        <v>170</v>
      </c>
      <c r="B118" s="14" t="s">
        <v>39</v>
      </c>
      <c r="C118" s="15" t="s">
        <v>21</v>
      </c>
      <c r="D118" s="78">
        <v>0</v>
      </c>
      <c r="E118" s="68">
        <v>0</v>
      </c>
      <c r="F118" s="68">
        <f t="shared" si="2"/>
        <v>0</v>
      </c>
      <c r="G118" s="68">
        <f t="shared" si="3"/>
        <v>0</v>
      </c>
      <c r="H118" s="16"/>
      <c r="I118" s="1"/>
    </row>
    <row r="119" spans="1:9" s="8" customFormat="1" x14ac:dyDescent="0.25">
      <c r="A119" s="13" t="s">
        <v>171</v>
      </c>
      <c r="B119" s="14" t="s">
        <v>41</v>
      </c>
      <c r="C119" s="15" t="s">
        <v>21</v>
      </c>
      <c r="D119" s="86">
        <v>0</v>
      </c>
      <c r="E119" s="87">
        <v>0</v>
      </c>
      <c r="F119" s="87">
        <f t="shared" si="2"/>
        <v>0</v>
      </c>
      <c r="G119" s="88">
        <f t="shared" si="3"/>
        <v>0</v>
      </c>
      <c r="H119" s="16"/>
      <c r="I119" s="1"/>
    </row>
    <row r="120" spans="1:9" s="8" customFormat="1" ht="31.5" x14ac:dyDescent="0.25">
      <c r="A120" s="13" t="s">
        <v>172</v>
      </c>
      <c r="B120" s="17" t="s">
        <v>43</v>
      </c>
      <c r="C120" s="15" t="s">
        <v>21</v>
      </c>
      <c r="D120" s="86">
        <v>0</v>
      </c>
      <c r="E120" s="87">
        <v>0</v>
      </c>
      <c r="F120" s="87">
        <f t="shared" si="2"/>
        <v>0</v>
      </c>
      <c r="G120" s="88">
        <f t="shared" si="3"/>
        <v>0</v>
      </c>
      <c r="H120" s="16"/>
      <c r="I120" s="1"/>
    </row>
    <row r="121" spans="1:9" s="8" customFormat="1" x14ac:dyDescent="0.25">
      <c r="A121" s="13" t="s">
        <v>173</v>
      </c>
      <c r="B121" s="18" t="s">
        <v>45</v>
      </c>
      <c r="C121" s="15" t="s">
        <v>21</v>
      </c>
      <c r="D121" s="86">
        <v>0</v>
      </c>
      <c r="E121" s="87">
        <v>0</v>
      </c>
      <c r="F121" s="87">
        <f t="shared" si="2"/>
        <v>0</v>
      </c>
      <c r="G121" s="88">
        <f t="shared" si="3"/>
        <v>0</v>
      </c>
      <c r="H121" s="16"/>
      <c r="I121" s="1"/>
    </row>
    <row r="122" spans="1:9" s="8" customFormat="1" x14ac:dyDescent="0.25">
      <c r="A122" s="13" t="s">
        <v>174</v>
      </c>
      <c r="B122" s="18" t="s">
        <v>47</v>
      </c>
      <c r="C122" s="15" t="s">
        <v>21</v>
      </c>
      <c r="D122" s="86">
        <v>0</v>
      </c>
      <c r="E122" s="87">
        <v>0</v>
      </c>
      <c r="F122" s="87">
        <f t="shared" si="2"/>
        <v>0</v>
      </c>
      <c r="G122" s="88">
        <f t="shared" si="3"/>
        <v>0</v>
      </c>
      <c r="H122" s="16"/>
      <c r="I122" s="1"/>
    </row>
    <row r="123" spans="1:9" s="8" customFormat="1" x14ac:dyDescent="0.25">
      <c r="A123" s="13" t="s">
        <v>175</v>
      </c>
      <c r="B123" s="14" t="s">
        <v>49</v>
      </c>
      <c r="C123" s="15" t="s">
        <v>21</v>
      </c>
      <c r="D123" s="78">
        <v>341.27067087437609</v>
      </c>
      <c r="E123" s="68">
        <f>E109-E110-SUM(E114:E120)</f>
        <v>-9.7941962546712205</v>
      </c>
      <c r="F123" s="68">
        <f t="shared" si="2"/>
        <v>-351.06486712904734</v>
      </c>
      <c r="G123" s="68">
        <f t="shared" si="3"/>
        <v>-102.86992029803714</v>
      </c>
      <c r="H123" s="16"/>
      <c r="I123" s="1"/>
    </row>
    <row r="124" spans="1:9" s="8" customFormat="1" x14ac:dyDescent="0.25">
      <c r="A124" s="13" t="s">
        <v>176</v>
      </c>
      <c r="B124" s="34" t="s">
        <v>177</v>
      </c>
      <c r="C124" s="15" t="s">
        <v>21</v>
      </c>
      <c r="D124" s="78">
        <v>0</v>
      </c>
      <c r="E124" s="68">
        <v>1E-3</v>
      </c>
      <c r="F124" s="68">
        <f t="shared" si="2"/>
        <v>1E-3</v>
      </c>
      <c r="G124" s="68">
        <f t="shared" si="3"/>
        <v>0</v>
      </c>
      <c r="H124" s="16"/>
      <c r="I124" s="1"/>
    </row>
    <row r="125" spans="1:9" s="8" customFormat="1" x14ac:dyDescent="0.25">
      <c r="A125" s="13" t="s">
        <v>178</v>
      </c>
      <c r="B125" s="14" t="s">
        <v>23</v>
      </c>
      <c r="C125" s="15" t="s">
        <v>21</v>
      </c>
      <c r="D125" s="86">
        <v>0</v>
      </c>
      <c r="E125" s="87">
        <v>0</v>
      </c>
      <c r="F125" s="87">
        <f t="shared" si="2"/>
        <v>0</v>
      </c>
      <c r="G125" s="88">
        <f t="shared" si="3"/>
        <v>0</v>
      </c>
      <c r="H125" s="16"/>
      <c r="I125" s="1"/>
    </row>
    <row r="126" spans="1:9" s="8" customFormat="1" ht="31.5" x14ac:dyDescent="0.25">
      <c r="A126" s="13" t="s">
        <v>179</v>
      </c>
      <c r="B126" s="19" t="s">
        <v>25</v>
      </c>
      <c r="C126" s="15" t="s">
        <v>21</v>
      </c>
      <c r="D126" s="86">
        <v>0</v>
      </c>
      <c r="E126" s="87">
        <v>0</v>
      </c>
      <c r="F126" s="87">
        <f t="shared" si="2"/>
        <v>0</v>
      </c>
      <c r="G126" s="88">
        <f t="shared" si="3"/>
        <v>0</v>
      </c>
      <c r="H126" s="16"/>
      <c r="I126" s="1"/>
    </row>
    <row r="127" spans="1:9" s="8" customFormat="1" ht="31.5" x14ac:dyDescent="0.25">
      <c r="A127" s="13" t="s">
        <v>180</v>
      </c>
      <c r="B127" s="19" t="s">
        <v>27</v>
      </c>
      <c r="C127" s="15" t="s">
        <v>21</v>
      </c>
      <c r="D127" s="86">
        <v>0</v>
      </c>
      <c r="E127" s="87">
        <v>0</v>
      </c>
      <c r="F127" s="87">
        <f t="shared" si="2"/>
        <v>0</v>
      </c>
      <c r="G127" s="88">
        <f t="shared" si="3"/>
        <v>0</v>
      </c>
      <c r="H127" s="16"/>
      <c r="I127" s="1"/>
    </row>
    <row r="128" spans="1:9" s="8" customFormat="1" ht="31.5" x14ac:dyDescent="0.25">
      <c r="A128" s="13" t="s">
        <v>181</v>
      </c>
      <c r="B128" s="19" t="s">
        <v>29</v>
      </c>
      <c r="C128" s="15" t="s">
        <v>21</v>
      </c>
      <c r="D128" s="86">
        <v>0</v>
      </c>
      <c r="E128" s="87">
        <v>0</v>
      </c>
      <c r="F128" s="87">
        <f t="shared" si="2"/>
        <v>0</v>
      </c>
      <c r="G128" s="88">
        <f t="shared" si="3"/>
        <v>0</v>
      </c>
      <c r="H128" s="16"/>
      <c r="I128" s="1"/>
    </row>
    <row r="129" spans="1:9" s="8" customFormat="1" x14ac:dyDescent="0.25">
      <c r="A129" s="13" t="s">
        <v>182</v>
      </c>
      <c r="B129" s="17" t="s">
        <v>183</v>
      </c>
      <c r="C129" s="15" t="s">
        <v>21</v>
      </c>
      <c r="D129" s="86">
        <v>0</v>
      </c>
      <c r="E129" s="87">
        <v>0</v>
      </c>
      <c r="F129" s="87">
        <f t="shared" si="2"/>
        <v>0</v>
      </c>
      <c r="G129" s="88">
        <f t="shared" si="3"/>
        <v>0</v>
      </c>
      <c r="H129" s="16"/>
      <c r="I129" s="1"/>
    </row>
    <row r="130" spans="1:9" s="8" customFormat="1" x14ac:dyDescent="0.25">
      <c r="A130" s="13" t="s">
        <v>184</v>
      </c>
      <c r="B130" s="17" t="s">
        <v>185</v>
      </c>
      <c r="C130" s="15" t="s">
        <v>21</v>
      </c>
      <c r="D130" s="78">
        <v>-68.254134174875219</v>
      </c>
      <c r="E130" s="68">
        <v>0</v>
      </c>
      <c r="F130" s="68">
        <f t="shared" si="2"/>
        <v>68.254134174875219</v>
      </c>
      <c r="G130" s="68">
        <f t="shared" si="3"/>
        <v>-100</v>
      </c>
      <c r="H130" s="16"/>
      <c r="I130" s="1"/>
    </row>
    <row r="131" spans="1:9" s="8" customFormat="1" x14ac:dyDescent="0.25">
      <c r="A131" s="13" t="s">
        <v>186</v>
      </c>
      <c r="B131" s="17" t="s">
        <v>187</v>
      </c>
      <c r="C131" s="15" t="s">
        <v>21</v>
      </c>
      <c r="D131" s="86">
        <v>0</v>
      </c>
      <c r="E131" s="87">
        <v>0</v>
      </c>
      <c r="F131" s="87">
        <f t="shared" si="2"/>
        <v>0</v>
      </c>
      <c r="G131" s="88">
        <f t="shared" si="3"/>
        <v>0</v>
      </c>
      <c r="H131" s="16"/>
      <c r="I131" s="1"/>
    </row>
    <row r="132" spans="1:9" s="8" customFormat="1" x14ac:dyDescent="0.25">
      <c r="A132" s="13" t="s">
        <v>188</v>
      </c>
      <c r="B132" s="17" t="s">
        <v>189</v>
      </c>
      <c r="C132" s="15" t="s">
        <v>21</v>
      </c>
      <c r="D132" s="86">
        <v>0</v>
      </c>
      <c r="E132" s="87">
        <v>0</v>
      </c>
      <c r="F132" s="87">
        <f t="shared" si="2"/>
        <v>0</v>
      </c>
      <c r="G132" s="87">
        <f t="shared" si="3"/>
        <v>0</v>
      </c>
      <c r="H132" s="16"/>
      <c r="I132" s="1"/>
    </row>
    <row r="133" spans="1:9" s="8" customFormat="1" x14ac:dyDescent="0.25">
      <c r="A133" s="13" t="s">
        <v>190</v>
      </c>
      <c r="B133" s="17" t="s">
        <v>191</v>
      </c>
      <c r="C133" s="15" t="s">
        <v>21</v>
      </c>
      <c r="D133" s="86">
        <v>0</v>
      </c>
      <c r="E133" s="87">
        <v>0</v>
      </c>
      <c r="F133" s="87">
        <f t="shared" si="2"/>
        <v>0</v>
      </c>
      <c r="G133" s="87">
        <f t="shared" si="3"/>
        <v>0</v>
      </c>
      <c r="H133" s="16"/>
      <c r="I133" s="1"/>
    </row>
    <row r="134" spans="1:9" s="8" customFormat="1" x14ac:dyDescent="0.25">
      <c r="A134" s="13" t="s">
        <v>192</v>
      </c>
      <c r="B134" s="17" t="s">
        <v>193</v>
      </c>
      <c r="C134" s="15" t="s">
        <v>21</v>
      </c>
      <c r="D134" s="86">
        <v>0</v>
      </c>
      <c r="E134" s="87">
        <v>0</v>
      </c>
      <c r="F134" s="87">
        <f t="shared" si="2"/>
        <v>0</v>
      </c>
      <c r="G134" s="88">
        <f t="shared" si="3"/>
        <v>0</v>
      </c>
      <c r="H134" s="16"/>
      <c r="I134" s="1"/>
    </row>
    <row r="135" spans="1:9" s="8" customFormat="1" ht="31.5" x14ac:dyDescent="0.25">
      <c r="A135" s="13" t="s">
        <v>194</v>
      </c>
      <c r="B135" s="17" t="s">
        <v>43</v>
      </c>
      <c r="C135" s="15" t="s">
        <v>21</v>
      </c>
      <c r="D135" s="86">
        <v>0</v>
      </c>
      <c r="E135" s="87">
        <v>0</v>
      </c>
      <c r="F135" s="87">
        <f t="shared" si="2"/>
        <v>0</v>
      </c>
      <c r="G135" s="88">
        <f t="shared" si="3"/>
        <v>0</v>
      </c>
      <c r="H135" s="16"/>
      <c r="I135" s="1"/>
    </row>
    <row r="136" spans="1:9" s="8" customFormat="1" x14ac:dyDescent="0.25">
      <c r="A136" s="13" t="s">
        <v>195</v>
      </c>
      <c r="B136" s="18" t="s">
        <v>196</v>
      </c>
      <c r="C136" s="15" t="s">
        <v>21</v>
      </c>
      <c r="D136" s="86">
        <v>0</v>
      </c>
      <c r="E136" s="87">
        <v>0</v>
      </c>
      <c r="F136" s="87">
        <f t="shared" si="2"/>
        <v>0</v>
      </c>
      <c r="G136" s="88">
        <f t="shared" si="3"/>
        <v>0</v>
      </c>
      <c r="H136" s="16"/>
      <c r="I136" s="1"/>
    </row>
    <row r="137" spans="1:9" s="8" customFormat="1" x14ac:dyDescent="0.25">
      <c r="A137" s="13" t="s">
        <v>197</v>
      </c>
      <c r="B137" s="18" t="s">
        <v>47</v>
      </c>
      <c r="C137" s="15" t="s">
        <v>21</v>
      </c>
      <c r="D137" s="86">
        <v>0</v>
      </c>
      <c r="E137" s="87">
        <v>0</v>
      </c>
      <c r="F137" s="87">
        <f t="shared" si="2"/>
        <v>0</v>
      </c>
      <c r="G137" s="88">
        <f t="shared" si="3"/>
        <v>0</v>
      </c>
      <c r="H137" s="16"/>
      <c r="I137" s="1"/>
    </row>
    <row r="138" spans="1:9" s="8" customFormat="1" x14ac:dyDescent="0.25">
      <c r="A138" s="13" t="s">
        <v>198</v>
      </c>
      <c r="B138" s="17" t="s">
        <v>199</v>
      </c>
      <c r="C138" s="15" t="s">
        <v>21</v>
      </c>
      <c r="D138" s="78">
        <v>68.254134174875219</v>
      </c>
      <c r="E138" s="68">
        <f>E124-E125-SUM(E129:E135)</f>
        <v>1E-3</v>
      </c>
      <c r="F138" s="68">
        <f t="shared" si="2"/>
        <v>-68.253134174875214</v>
      </c>
      <c r="G138" s="68">
        <f t="shared" si="3"/>
        <v>-99.998534887282517</v>
      </c>
      <c r="H138" s="16"/>
      <c r="I138" s="1"/>
    </row>
    <row r="139" spans="1:9" s="8" customFormat="1" x14ac:dyDescent="0.25">
      <c r="A139" s="13" t="s">
        <v>200</v>
      </c>
      <c r="B139" s="34" t="s">
        <v>201</v>
      </c>
      <c r="C139" s="15" t="s">
        <v>21</v>
      </c>
      <c r="D139" s="78">
        <v>305.62729747077606</v>
      </c>
      <c r="E139" s="68">
        <f>E109-E124</f>
        <v>-76.498856189999984</v>
      </c>
      <c r="F139" s="68">
        <f t="shared" si="2"/>
        <v>-382.12615366077603</v>
      </c>
      <c r="G139" s="68">
        <f t="shared" si="3"/>
        <v>-125.0301124353314</v>
      </c>
      <c r="H139" s="16"/>
      <c r="I139" s="1"/>
    </row>
    <row r="140" spans="1:9" s="8" customFormat="1" x14ac:dyDescent="0.25">
      <c r="A140" s="13" t="s">
        <v>202</v>
      </c>
      <c r="B140" s="14" t="s">
        <v>23</v>
      </c>
      <c r="C140" s="15" t="s">
        <v>21</v>
      </c>
      <c r="D140" s="86">
        <v>0</v>
      </c>
      <c r="E140" s="87">
        <f t="shared" ref="E140:E152" si="5">E110-E125</f>
        <v>0</v>
      </c>
      <c r="F140" s="87">
        <f t="shared" si="2"/>
        <v>0</v>
      </c>
      <c r="G140" s="87">
        <f t="shared" si="3"/>
        <v>0</v>
      </c>
      <c r="H140" s="16"/>
      <c r="I140" s="1"/>
    </row>
    <row r="141" spans="1:9" s="8" customFormat="1" ht="31.5" x14ac:dyDescent="0.25">
      <c r="A141" s="13" t="s">
        <v>203</v>
      </c>
      <c r="B141" s="19" t="s">
        <v>25</v>
      </c>
      <c r="C141" s="15" t="s">
        <v>21</v>
      </c>
      <c r="D141" s="86">
        <v>0</v>
      </c>
      <c r="E141" s="87">
        <f t="shared" si="5"/>
        <v>0</v>
      </c>
      <c r="F141" s="87">
        <f t="shared" si="2"/>
        <v>0</v>
      </c>
      <c r="G141" s="87">
        <f t="shared" si="3"/>
        <v>0</v>
      </c>
      <c r="H141" s="16"/>
      <c r="I141" s="1"/>
    </row>
    <row r="142" spans="1:9" s="8" customFormat="1" ht="31.5" x14ac:dyDescent="0.25">
      <c r="A142" s="13" t="s">
        <v>204</v>
      </c>
      <c r="B142" s="19" t="s">
        <v>27</v>
      </c>
      <c r="C142" s="15" t="s">
        <v>21</v>
      </c>
      <c r="D142" s="86">
        <v>0</v>
      </c>
      <c r="E142" s="87">
        <f t="shared" si="5"/>
        <v>0</v>
      </c>
      <c r="F142" s="87">
        <f t="shared" ref="F142:F158" si="6">E142-D142</f>
        <v>0</v>
      </c>
      <c r="G142" s="87">
        <f t="shared" ref="G142:G158" si="7">IFERROR(F142/D142*100,0)</f>
        <v>0</v>
      </c>
      <c r="H142" s="16"/>
      <c r="I142" s="1"/>
    </row>
    <row r="143" spans="1:9" s="8" customFormat="1" ht="31.5" x14ac:dyDescent="0.25">
      <c r="A143" s="13" t="s">
        <v>205</v>
      </c>
      <c r="B143" s="19" t="s">
        <v>29</v>
      </c>
      <c r="C143" s="15" t="s">
        <v>21</v>
      </c>
      <c r="D143" s="86">
        <v>0</v>
      </c>
      <c r="E143" s="87">
        <f t="shared" si="5"/>
        <v>0</v>
      </c>
      <c r="F143" s="87">
        <f t="shared" si="6"/>
        <v>0</v>
      </c>
      <c r="G143" s="87">
        <f t="shared" si="7"/>
        <v>0</v>
      </c>
      <c r="H143" s="16"/>
      <c r="I143" s="1"/>
    </row>
    <row r="144" spans="1:9" s="8" customFormat="1" x14ac:dyDescent="0.25">
      <c r="A144" s="13" t="s">
        <v>206</v>
      </c>
      <c r="B144" s="14" t="s">
        <v>31</v>
      </c>
      <c r="C144" s="15" t="s">
        <v>21</v>
      </c>
      <c r="D144" s="86">
        <v>0</v>
      </c>
      <c r="E144" s="87">
        <f t="shared" si="5"/>
        <v>0</v>
      </c>
      <c r="F144" s="87">
        <f t="shared" si="6"/>
        <v>0</v>
      </c>
      <c r="G144" s="87">
        <f t="shared" si="7"/>
        <v>0</v>
      </c>
      <c r="H144" s="16"/>
      <c r="I144" s="1"/>
    </row>
    <row r="145" spans="1:9" s="8" customFormat="1" x14ac:dyDescent="0.25">
      <c r="A145" s="13" t="s">
        <v>207</v>
      </c>
      <c r="B145" s="14" t="s">
        <v>33</v>
      </c>
      <c r="C145" s="15" t="s">
        <v>21</v>
      </c>
      <c r="D145" s="78">
        <v>32.610760771275181</v>
      </c>
      <c r="E145" s="68">
        <f t="shared" si="5"/>
        <v>-66.174668433190405</v>
      </c>
      <c r="F145" s="68">
        <f t="shared" si="6"/>
        <v>-98.785429204465586</v>
      </c>
      <c r="G145" s="68">
        <f t="shared" si="7"/>
        <v>-302.92279869618869</v>
      </c>
      <c r="H145" s="16"/>
      <c r="I145" s="1"/>
    </row>
    <row r="146" spans="1:9" s="8" customFormat="1" x14ac:dyDescent="0.25">
      <c r="A146" s="13" t="s">
        <v>208</v>
      </c>
      <c r="B146" s="14" t="s">
        <v>35</v>
      </c>
      <c r="C146" s="15" t="s">
        <v>21</v>
      </c>
      <c r="D146" s="86">
        <v>0</v>
      </c>
      <c r="E146" s="87">
        <f t="shared" si="5"/>
        <v>0</v>
      </c>
      <c r="F146" s="87">
        <f t="shared" si="6"/>
        <v>0</v>
      </c>
      <c r="G146" s="87">
        <f t="shared" si="7"/>
        <v>0</v>
      </c>
      <c r="H146" s="16"/>
      <c r="I146" s="1"/>
    </row>
    <row r="147" spans="1:9" s="8" customFormat="1" x14ac:dyDescent="0.25">
      <c r="A147" s="13" t="s">
        <v>209</v>
      </c>
      <c r="B147" s="17" t="s">
        <v>37</v>
      </c>
      <c r="C147" s="15" t="s">
        <v>21</v>
      </c>
      <c r="D147" s="78">
        <v>0</v>
      </c>
      <c r="E147" s="68">
        <f t="shared" si="5"/>
        <v>-0.52899150213835999</v>
      </c>
      <c r="F147" s="68">
        <f t="shared" si="6"/>
        <v>-0.52899150213835999</v>
      </c>
      <c r="G147" s="68">
        <f t="shared" si="7"/>
        <v>0</v>
      </c>
      <c r="H147" s="16"/>
      <c r="I147" s="1"/>
    </row>
    <row r="148" spans="1:9" s="8" customFormat="1" x14ac:dyDescent="0.25">
      <c r="A148" s="13" t="s">
        <v>210</v>
      </c>
      <c r="B148" s="14" t="s">
        <v>39</v>
      </c>
      <c r="C148" s="15" t="s">
        <v>21</v>
      </c>
      <c r="D148" s="78">
        <v>0</v>
      </c>
      <c r="E148" s="68">
        <f t="shared" si="5"/>
        <v>0</v>
      </c>
      <c r="F148" s="68">
        <f t="shared" si="6"/>
        <v>0</v>
      </c>
      <c r="G148" s="68">
        <f t="shared" si="7"/>
        <v>0</v>
      </c>
      <c r="H148" s="16"/>
      <c r="I148" s="1"/>
    </row>
    <row r="149" spans="1:9" s="8" customFormat="1" x14ac:dyDescent="0.25">
      <c r="A149" s="13" t="s">
        <v>211</v>
      </c>
      <c r="B149" s="14" t="s">
        <v>41</v>
      </c>
      <c r="C149" s="15" t="s">
        <v>21</v>
      </c>
      <c r="D149" s="86">
        <v>0</v>
      </c>
      <c r="E149" s="87">
        <f t="shared" si="5"/>
        <v>0</v>
      </c>
      <c r="F149" s="87">
        <f t="shared" si="6"/>
        <v>0</v>
      </c>
      <c r="G149" s="87">
        <f t="shared" si="7"/>
        <v>0</v>
      </c>
      <c r="H149" s="16"/>
      <c r="I149" s="1"/>
    </row>
    <row r="150" spans="1:9" s="8" customFormat="1" ht="31.5" x14ac:dyDescent="0.25">
      <c r="A150" s="13" t="s">
        <v>212</v>
      </c>
      <c r="B150" s="17" t="s">
        <v>43</v>
      </c>
      <c r="C150" s="15" t="s">
        <v>21</v>
      </c>
      <c r="D150" s="86">
        <v>0</v>
      </c>
      <c r="E150" s="87">
        <f t="shared" si="5"/>
        <v>0</v>
      </c>
      <c r="F150" s="87">
        <f t="shared" si="6"/>
        <v>0</v>
      </c>
      <c r="G150" s="87">
        <f t="shared" si="7"/>
        <v>0</v>
      </c>
      <c r="H150" s="16"/>
      <c r="I150" s="1"/>
    </row>
    <row r="151" spans="1:9" s="8" customFormat="1" x14ac:dyDescent="0.25">
      <c r="A151" s="13" t="s">
        <v>213</v>
      </c>
      <c r="B151" s="18" t="s">
        <v>45</v>
      </c>
      <c r="C151" s="15" t="s">
        <v>21</v>
      </c>
      <c r="D151" s="86">
        <v>0</v>
      </c>
      <c r="E151" s="87">
        <f t="shared" si="5"/>
        <v>0</v>
      </c>
      <c r="F151" s="87">
        <f t="shared" si="6"/>
        <v>0</v>
      </c>
      <c r="G151" s="87">
        <f t="shared" si="7"/>
        <v>0</v>
      </c>
      <c r="H151" s="16"/>
      <c r="I151" s="1"/>
    </row>
    <row r="152" spans="1:9" s="8" customFormat="1" x14ac:dyDescent="0.25">
      <c r="A152" s="13" t="s">
        <v>214</v>
      </c>
      <c r="B152" s="18" t="s">
        <v>47</v>
      </c>
      <c r="C152" s="15" t="s">
        <v>21</v>
      </c>
      <c r="D152" s="86">
        <v>0</v>
      </c>
      <c r="E152" s="87">
        <f t="shared" si="5"/>
        <v>0</v>
      </c>
      <c r="F152" s="87">
        <f t="shared" si="6"/>
        <v>0</v>
      </c>
      <c r="G152" s="87">
        <f t="shared" si="7"/>
        <v>0</v>
      </c>
      <c r="H152" s="16"/>
      <c r="I152" s="1"/>
    </row>
    <row r="153" spans="1:9" s="8" customFormat="1" x14ac:dyDescent="0.25">
      <c r="A153" s="13" t="s">
        <v>215</v>
      </c>
      <c r="B153" s="14" t="s">
        <v>49</v>
      </c>
      <c r="C153" s="15" t="s">
        <v>21</v>
      </c>
      <c r="D153" s="78">
        <v>273.01653669950088</v>
      </c>
      <c r="E153" s="68">
        <f>E139-E140-SUM(E144:E150)</f>
        <v>-9.7951962546712252</v>
      </c>
      <c r="F153" s="68">
        <f t="shared" si="6"/>
        <v>-282.8117329541721</v>
      </c>
      <c r="G153" s="68">
        <f t="shared" si="7"/>
        <v>-103.5877666507258</v>
      </c>
      <c r="H153" s="16"/>
      <c r="I153" s="1"/>
    </row>
    <row r="154" spans="1:9" s="8" customFormat="1" x14ac:dyDescent="0.25">
      <c r="A154" s="13" t="s">
        <v>216</v>
      </c>
      <c r="B154" s="34" t="s">
        <v>217</v>
      </c>
      <c r="C154" s="15" t="s">
        <v>21</v>
      </c>
      <c r="D154" s="78">
        <v>305.62729747077606</v>
      </c>
      <c r="E154" s="68">
        <f>E139</f>
        <v>-76.498856189999984</v>
      </c>
      <c r="F154" s="68">
        <f t="shared" si="6"/>
        <v>-382.12615366077603</v>
      </c>
      <c r="G154" s="68">
        <f t="shared" si="7"/>
        <v>-125.0301124353314</v>
      </c>
      <c r="H154" s="16"/>
      <c r="I154" s="1"/>
    </row>
    <row r="155" spans="1:9" s="8" customFormat="1" x14ac:dyDescent="0.25">
      <c r="A155" s="13" t="s">
        <v>218</v>
      </c>
      <c r="B155" s="17" t="s">
        <v>219</v>
      </c>
      <c r="C155" s="15" t="s">
        <v>21</v>
      </c>
      <c r="D155" s="78">
        <v>0</v>
      </c>
      <c r="E155" s="68">
        <f>E375</f>
        <v>0</v>
      </c>
      <c r="F155" s="68">
        <f t="shared" si="6"/>
        <v>0</v>
      </c>
      <c r="G155" s="68">
        <f t="shared" si="7"/>
        <v>0</v>
      </c>
      <c r="H155" s="16"/>
      <c r="I155" s="1"/>
    </row>
    <row r="156" spans="1:9" s="8" customFormat="1" x14ac:dyDescent="0.25">
      <c r="A156" s="13" t="s">
        <v>220</v>
      </c>
      <c r="B156" s="17" t="s">
        <v>221</v>
      </c>
      <c r="C156" s="15" t="s">
        <v>21</v>
      </c>
      <c r="D156" s="78">
        <v>144.82239041726507</v>
      </c>
      <c r="E156" s="68">
        <v>0</v>
      </c>
      <c r="F156" s="68">
        <f t="shared" si="6"/>
        <v>-144.82239041726507</v>
      </c>
      <c r="G156" s="68">
        <f t="shared" si="7"/>
        <v>-100</v>
      </c>
      <c r="H156" s="16"/>
      <c r="I156" s="1"/>
    </row>
    <row r="157" spans="1:9" s="8" customFormat="1" x14ac:dyDescent="0.25">
      <c r="A157" s="13" t="s">
        <v>222</v>
      </c>
      <c r="B157" s="17" t="s">
        <v>223</v>
      </c>
      <c r="C157" s="15" t="s">
        <v>21</v>
      </c>
      <c r="D157" s="78">
        <v>0</v>
      </c>
      <c r="E157" s="68">
        <v>0</v>
      </c>
      <c r="F157" s="68">
        <f t="shared" si="6"/>
        <v>0</v>
      </c>
      <c r="G157" s="68">
        <f t="shared" si="7"/>
        <v>0</v>
      </c>
      <c r="H157" s="16"/>
      <c r="I157" s="1"/>
    </row>
    <row r="158" spans="1:9" s="8" customFormat="1" ht="16.5" thickBot="1" x14ac:dyDescent="0.3">
      <c r="A158" s="26" t="s">
        <v>224</v>
      </c>
      <c r="B158" s="17" t="s">
        <v>225</v>
      </c>
      <c r="C158" s="15" t="s">
        <v>21</v>
      </c>
      <c r="D158" s="80">
        <v>160.80490705351099</v>
      </c>
      <c r="E158" s="71">
        <f>IF(E154-E155-E156-E157&lt;0,0,E154-E155-E156-E157)</f>
        <v>0</v>
      </c>
      <c r="F158" s="71">
        <f t="shared" si="6"/>
        <v>-160.80490705351099</v>
      </c>
      <c r="G158" s="71">
        <f t="shared" si="7"/>
        <v>-100</v>
      </c>
      <c r="H158" s="29"/>
      <c r="I158" s="1"/>
    </row>
    <row r="159" spans="1:9" s="8" customFormat="1" x14ac:dyDescent="0.25">
      <c r="A159" s="9" t="s">
        <v>226</v>
      </c>
      <c r="B159" s="10" t="s">
        <v>112</v>
      </c>
      <c r="C159" s="11" t="s">
        <v>227</v>
      </c>
      <c r="D159" s="77">
        <v>0</v>
      </c>
      <c r="E159" s="70" t="s">
        <v>707</v>
      </c>
      <c r="F159" s="70" t="s">
        <v>707</v>
      </c>
      <c r="G159" s="70" t="s">
        <v>707</v>
      </c>
      <c r="H159" s="85" t="s">
        <v>707</v>
      </c>
      <c r="I159" s="1"/>
    </row>
    <row r="160" spans="1:9" s="8" customFormat="1" ht="31.5" x14ac:dyDescent="0.25">
      <c r="A160" s="13" t="s">
        <v>228</v>
      </c>
      <c r="B160" s="17" t="s">
        <v>229</v>
      </c>
      <c r="C160" s="15" t="s">
        <v>21</v>
      </c>
      <c r="D160" s="78">
        <v>305.62729747077606</v>
      </c>
      <c r="E160" s="68">
        <f>E109+E105+E69</f>
        <v>-76.27152298999998</v>
      </c>
      <c r="F160" s="68">
        <f t="shared" ref="F160:F165" si="8">E160-D160</f>
        <v>-381.89882046077605</v>
      </c>
      <c r="G160" s="68">
        <f t="shared" ref="G160:G165" si="9">IFERROR(F160/D160*100,0)</f>
        <v>-124.95572994336118</v>
      </c>
      <c r="H160" s="16"/>
      <c r="I160" s="1"/>
    </row>
    <row r="161" spans="1:9" s="8" customFormat="1" x14ac:dyDescent="0.25">
      <c r="A161" s="13" t="s">
        <v>230</v>
      </c>
      <c r="B161" s="17" t="s">
        <v>231</v>
      </c>
      <c r="C161" s="15" t="s">
        <v>21</v>
      </c>
      <c r="D161" s="78">
        <v>0</v>
      </c>
      <c r="E161" s="68">
        <v>0</v>
      </c>
      <c r="F161" s="68">
        <f t="shared" si="8"/>
        <v>0</v>
      </c>
      <c r="G161" s="68">
        <f t="shared" si="9"/>
        <v>0</v>
      </c>
      <c r="H161" s="16"/>
      <c r="I161" s="1"/>
    </row>
    <row r="162" spans="1:9" s="8" customFormat="1" x14ac:dyDescent="0.25">
      <c r="A162" s="13" t="s">
        <v>232</v>
      </c>
      <c r="B162" s="19" t="s">
        <v>233</v>
      </c>
      <c r="C162" s="15" t="s">
        <v>21</v>
      </c>
      <c r="D162" s="78">
        <v>0</v>
      </c>
      <c r="E162" s="68">
        <v>0</v>
      </c>
      <c r="F162" s="68">
        <f t="shared" si="8"/>
        <v>0</v>
      </c>
      <c r="G162" s="68">
        <f t="shared" si="9"/>
        <v>0</v>
      </c>
      <c r="H162" s="16"/>
      <c r="I162" s="1"/>
    </row>
    <row r="163" spans="1:9" s="8" customFormat="1" x14ac:dyDescent="0.25">
      <c r="A163" s="13" t="s">
        <v>234</v>
      </c>
      <c r="B163" s="17" t="s">
        <v>235</v>
      </c>
      <c r="C163" s="15" t="s">
        <v>21</v>
      </c>
      <c r="D163" s="78">
        <v>0</v>
      </c>
      <c r="E163" s="68">
        <v>0</v>
      </c>
      <c r="F163" s="68">
        <f t="shared" si="8"/>
        <v>0</v>
      </c>
      <c r="G163" s="68">
        <f t="shared" si="9"/>
        <v>0</v>
      </c>
      <c r="H163" s="16"/>
      <c r="I163" s="1"/>
    </row>
    <row r="164" spans="1:9" s="8" customFormat="1" x14ac:dyDescent="0.25">
      <c r="A164" s="22" t="s">
        <v>236</v>
      </c>
      <c r="B164" s="19" t="s">
        <v>237</v>
      </c>
      <c r="C164" s="15" t="s">
        <v>21</v>
      </c>
      <c r="D164" s="79">
        <v>0</v>
      </c>
      <c r="E164" s="69">
        <v>0</v>
      </c>
      <c r="F164" s="69">
        <f t="shared" si="8"/>
        <v>0</v>
      </c>
      <c r="G164" s="69">
        <f t="shared" si="9"/>
        <v>0</v>
      </c>
      <c r="H164" s="25"/>
      <c r="I164" s="1"/>
    </row>
    <row r="165" spans="1:9" s="8" customFormat="1" ht="32.25" thickBot="1" x14ac:dyDescent="0.3">
      <c r="A165" s="26" t="s">
        <v>238</v>
      </c>
      <c r="B165" s="35" t="s">
        <v>239</v>
      </c>
      <c r="C165" s="28" t="s">
        <v>227</v>
      </c>
      <c r="D165" s="80">
        <v>0</v>
      </c>
      <c r="E165" s="71">
        <f>E163/E160</f>
        <v>0</v>
      </c>
      <c r="F165" s="71">
        <f t="shared" si="8"/>
        <v>0</v>
      </c>
      <c r="G165" s="71">
        <f t="shared" si="9"/>
        <v>0</v>
      </c>
      <c r="H165" s="29"/>
      <c r="I165" s="1"/>
    </row>
    <row r="166" spans="1:9" s="8" customFormat="1" ht="19.5" thickBot="1" x14ac:dyDescent="0.3">
      <c r="A166" s="126" t="s">
        <v>240</v>
      </c>
      <c r="B166" s="127"/>
      <c r="C166" s="127"/>
      <c r="D166" s="127"/>
      <c r="E166" s="127"/>
      <c r="F166" s="127"/>
      <c r="G166" s="127"/>
      <c r="H166" s="128"/>
      <c r="I166" s="1"/>
    </row>
    <row r="167" spans="1:9" s="8" customFormat="1" x14ac:dyDescent="0.25">
      <c r="A167" s="30" t="s">
        <v>241</v>
      </c>
      <c r="B167" s="31" t="s">
        <v>242</v>
      </c>
      <c r="C167" s="15" t="s">
        <v>21</v>
      </c>
      <c r="D167" s="81">
        <v>2.3559999999999999</v>
      </c>
      <c r="E167" s="72">
        <f>E168+SUM(E172:E178)+E181+E184</f>
        <v>33.706371089999998</v>
      </c>
      <c r="F167" s="72">
        <f t="shared" ref="F167:F230" si="10">E167-D167</f>
        <v>31.350371089999996</v>
      </c>
      <c r="G167" s="72">
        <f t="shared" ref="G167:G230" si="11">IFERROR(F167/D167*100,0)</f>
        <v>1330.6609121392189</v>
      </c>
      <c r="H167" s="33"/>
      <c r="I167" s="1"/>
    </row>
    <row r="168" spans="1:9" s="8" customFormat="1" x14ac:dyDescent="0.25">
      <c r="A168" s="13" t="s">
        <v>243</v>
      </c>
      <c r="B168" s="14" t="s">
        <v>23</v>
      </c>
      <c r="C168" s="15" t="s">
        <v>21</v>
      </c>
      <c r="D168" s="86">
        <v>0</v>
      </c>
      <c r="E168" s="87">
        <v>0</v>
      </c>
      <c r="F168" s="87">
        <f t="shared" si="10"/>
        <v>0</v>
      </c>
      <c r="G168" s="88">
        <f t="shared" si="11"/>
        <v>0</v>
      </c>
      <c r="H168" s="16"/>
      <c r="I168" s="1"/>
    </row>
    <row r="169" spans="1:9" s="8" customFormat="1" ht="31.5" x14ac:dyDescent="0.25">
      <c r="A169" s="13" t="s">
        <v>244</v>
      </c>
      <c r="B169" s="19" t="s">
        <v>25</v>
      </c>
      <c r="C169" s="15" t="s">
        <v>21</v>
      </c>
      <c r="D169" s="86">
        <v>0</v>
      </c>
      <c r="E169" s="87">
        <v>0</v>
      </c>
      <c r="F169" s="87">
        <f t="shared" si="10"/>
        <v>0</v>
      </c>
      <c r="G169" s="88">
        <f t="shared" si="11"/>
        <v>0</v>
      </c>
      <c r="H169" s="16"/>
      <c r="I169" s="1"/>
    </row>
    <row r="170" spans="1:9" s="8" customFormat="1" ht="31.5" x14ac:dyDescent="0.25">
      <c r="A170" s="13" t="s">
        <v>245</v>
      </c>
      <c r="B170" s="19" t="s">
        <v>27</v>
      </c>
      <c r="C170" s="15" t="s">
        <v>21</v>
      </c>
      <c r="D170" s="86">
        <v>0</v>
      </c>
      <c r="E170" s="87">
        <v>0</v>
      </c>
      <c r="F170" s="87">
        <f t="shared" si="10"/>
        <v>0</v>
      </c>
      <c r="G170" s="88">
        <f t="shared" si="11"/>
        <v>0</v>
      </c>
      <c r="H170" s="16"/>
      <c r="I170" s="1"/>
    </row>
    <row r="171" spans="1:9" s="8" customFormat="1" ht="31.5" x14ac:dyDescent="0.25">
      <c r="A171" s="13" t="s">
        <v>246</v>
      </c>
      <c r="B171" s="19" t="s">
        <v>29</v>
      </c>
      <c r="C171" s="15" t="s">
        <v>21</v>
      </c>
      <c r="D171" s="86">
        <v>0</v>
      </c>
      <c r="E171" s="87">
        <v>0</v>
      </c>
      <c r="F171" s="87">
        <f t="shared" si="10"/>
        <v>0</v>
      </c>
      <c r="G171" s="88">
        <f t="shared" si="11"/>
        <v>0</v>
      </c>
      <c r="H171" s="16"/>
      <c r="I171" s="1"/>
    </row>
    <row r="172" spans="1:9" s="8" customFormat="1" x14ac:dyDescent="0.25">
      <c r="A172" s="13" t="s">
        <v>247</v>
      </c>
      <c r="B172" s="14" t="s">
        <v>31</v>
      </c>
      <c r="C172" s="15" t="s">
        <v>21</v>
      </c>
      <c r="D172" s="86">
        <v>0</v>
      </c>
      <c r="E172" s="87">
        <v>0</v>
      </c>
      <c r="F172" s="87">
        <f t="shared" si="10"/>
        <v>0</v>
      </c>
      <c r="G172" s="88">
        <f t="shared" si="11"/>
        <v>0</v>
      </c>
      <c r="H172" s="16"/>
      <c r="I172" s="1"/>
    </row>
    <row r="173" spans="1:9" s="8" customFormat="1" x14ac:dyDescent="0.25">
      <c r="A173" s="13" t="s">
        <v>248</v>
      </c>
      <c r="B173" s="14" t="s">
        <v>33</v>
      </c>
      <c r="C173" s="15" t="s">
        <v>21</v>
      </c>
      <c r="D173" s="78">
        <v>0</v>
      </c>
      <c r="E173" s="68">
        <v>0</v>
      </c>
      <c r="F173" s="68">
        <f t="shared" si="10"/>
        <v>0</v>
      </c>
      <c r="G173" s="68">
        <f t="shared" si="11"/>
        <v>0</v>
      </c>
      <c r="H173" s="16"/>
      <c r="I173" s="1"/>
    </row>
    <row r="174" spans="1:9" s="8" customFormat="1" x14ac:dyDescent="0.25">
      <c r="A174" s="13" t="s">
        <v>249</v>
      </c>
      <c r="B174" s="14" t="s">
        <v>35</v>
      </c>
      <c r="C174" s="15" t="s">
        <v>21</v>
      </c>
      <c r="D174" s="86">
        <v>0</v>
      </c>
      <c r="E174" s="87">
        <v>0</v>
      </c>
      <c r="F174" s="87">
        <f t="shared" si="10"/>
        <v>0</v>
      </c>
      <c r="G174" s="88">
        <f t="shared" si="11"/>
        <v>0</v>
      </c>
      <c r="H174" s="16"/>
      <c r="I174" s="1"/>
    </row>
    <row r="175" spans="1:9" s="8" customFormat="1" x14ac:dyDescent="0.25">
      <c r="A175" s="13" t="s">
        <v>250</v>
      </c>
      <c r="B175" s="14" t="s">
        <v>37</v>
      </c>
      <c r="C175" s="15" t="s">
        <v>21</v>
      </c>
      <c r="D175" s="78">
        <v>0</v>
      </c>
      <c r="E175" s="68">
        <v>0</v>
      </c>
      <c r="F175" s="68">
        <f t="shared" si="10"/>
        <v>0</v>
      </c>
      <c r="G175" s="68">
        <f t="shared" si="11"/>
        <v>0</v>
      </c>
      <c r="H175" s="16"/>
      <c r="I175" s="1"/>
    </row>
    <row r="176" spans="1:9" s="8" customFormat="1" x14ac:dyDescent="0.25">
      <c r="A176" s="13" t="s">
        <v>251</v>
      </c>
      <c r="B176" s="14" t="s">
        <v>39</v>
      </c>
      <c r="C176" s="15" t="s">
        <v>21</v>
      </c>
      <c r="D176" s="78">
        <v>0</v>
      </c>
      <c r="E176" s="68">
        <v>0</v>
      </c>
      <c r="F176" s="68">
        <f t="shared" si="10"/>
        <v>0</v>
      </c>
      <c r="G176" s="68">
        <f t="shared" si="11"/>
        <v>0</v>
      </c>
      <c r="H176" s="16"/>
      <c r="I176" s="1"/>
    </row>
    <row r="177" spans="1:9" s="8" customFormat="1" x14ac:dyDescent="0.25">
      <c r="A177" s="13" t="s">
        <v>252</v>
      </c>
      <c r="B177" s="14" t="s">
        <v>41</v>
      </c>
      <c r="C177" s="15" t="s">
        <v>21</v>
      </c>
      <c r="D177" s="86">
        <v>0</v>
      </c>
      <c r="E177" s="87">
        <v>0</v>
      </c>
      <c r="F177" s="87">
        <f t="shared" si="10"/>
        <v>0</v>
      </c>
      <c r="G177" s="88">
        <f t="shared" si="11"/>
        <v>0</v>
      </c>
      <c r="H177" s="16"/>
      <c r="I177" s="1"/>
    </row>
    <row r="178" spans="1:9" s="8" customFormat="1" ht="31.5" x14ac:dyDescent="0.25">
      <c r="A178" s="13" t="s">
        <v>253</v>
      </c>
      <c r="B178" s="17" t="s">
        <v>43</v>
      </c>
      <c r="C178" s="15" t="s">
        <v>21</v>
      </c>
      <c r="D178" s="86">
        <v>0</v>
      </c>
      <c r="E178" s="87">
        <v>0</v>
      </c>
      <c r="F178" s="87">
        <f t="shared" si="10"/>
        <v>0</v>
      </c>
      <c r="G178" s="88">
        <f t="shared" si="11"/>
        <v>0</v>
      </c>
      <c r="H178" s="16"/>
      <c r="I178" s="1"/>
    </row>
    <row r="179" spans="1:9" s="8" customFormat="1" x14ac:dyDescent="0.25">
      <c r="A179" s="13" t="s">
        <v>254</v>
      </c>
      <c r="B179" s="18" t="s">
        <v>45</v>
      </c>
      <c r="C179" s="15" t="s">
        <v>21</v>
      </c>
      <c r="D179" s="86">
        <v>0</v>
      </c>
      <c r="E179" s="87">
        <v>0</v>
      </c>
      <c r="F179" s="87">
        <f t="shared" si="10"/>
        <v>0</v>
      </c>
      <c r="G179" s="88">
        <f t="shared" si="11"/>
        <v>0</v>
      </c>
      <c r="H179" s="16"/>
      <c r="I179" s="1"/>
    </row>
    <row r="180" spans="1:9" s="8" customFormat="1" x14ac:dyDescent="0.25">
      <c r="A180" s="13" t="s">
        <v>255</v>
      </c>
      <c r="B180" s="18" t="s">
        <v>47</v>
      </c>
      <c r="C180" s="15" t="s">
        <v>21</v>
      </c>
      <c r="D180" s="86">
        <v>0</v>
      </c>
      <c r="E180" s="87">
        <v>0</v>
      </c>
      <c r="F180" s="87">
        <f t="shared" si="10"/>
        <v>0</v>
      </c>
      <c r="G180" s="88">
        <f t="shared" si="11"/>
        <v>0</v>
      </c>
      <c r="H180" s="16"/>
      <c r="I180" s="1"/>
    </row>
    <row r="181" spans="1:9" s="8" customFormat="1" ht="31.5" x14ac:dyDescent="0.25">
      <c r="A181" s="13" t="s">
        <v>256</v>
      </c>
      <c r="B181" s="17" t="s">
        <v>257</v>
      </c>
      <c r="C181" s="15" t="s">
        <v>21</v>
      </c>
      <c r="D181" s="86">
        <v>0</v>
      </c>
      <c r="E181" s="87">
        <v>0</v>
      </c>
      <c r="F181" s="87">
        <f t="shared" si="10"/>
        <v>0</v>
      </c>
      <c r="G181" s="88">
        <f t="shared" si="11"/>
        <v>0</v>
      </c>
      <c r="H181" s="16"/>
      <c r="I181" s="1"/>
    </row>
    <row r="182" spans="1:9" s="8" customFormat="1" x14ac:dyDescent="0.25">
      <c r="A182" s="13" t="s">
        <v>258</v>
      </c>
      <c r="B182" s="19" t="s">
        <v>259</v>
      </c>
      <c r="C182" s="15" t="s">
        <v>21</v>
      </c>
      <c r="D182" s="86">
        <v>0</v>
      </c>
      <c r="E182" s="87">
        <v>0</v>
      </c>
      <c r="F182" s="87">
        <f t="shared" si="10"/>
        <v>0</v>
      </c>
      <c r="G182" s="88">
        <f t="shared" si="11"/>
        <v>0</v>
      </c>
      <c r="H182" s="16"/>
      <c r="I182" s="1"/>
    </row>
    <row r="183" spans="1:9" s="8" customFormat="1" x14ac:dyDescent="0.25">
      <c r="A183" s="13" t="s">
        <v>260</v>
      </c>
      <c r="B183" s="19" t="s">
        <v>261</v>
      </c>
      <c r="C183" s="15" t="s">
        <v>21</v>
      </c>
      <c r="D183" s="86">
        <v>0</v>
      </c>
      <c r="E183" s="87">
        <v>0</v>
      </c>
      <c r="F183" s="87">
        <f t="shared" si="10"/>
        <v>0</v>
      </c>
      <c r="G183" s="88">
        <f t="shared" si="11"/>
        <v>0</v>
      </c>
      <c r="H183" s="16"/>
      <c r="I183" s="1"/>
    </row>
    <row r="184" spans="1:9" s="8" customFormat="1" x14ac:dyDescent="0.25">
      <c r="A184" s="13" t="s">
        <v>262</v>
      </c>
      <c r="B184" s="14" t="s">
        <v>49</v>
      </c>
      <c r="C184" s="15" t="s">
        <v>21</v>
      </c>
      <c r="D184" s="78">
        <v>2.3559999999999999</v>
      </c>
      <c r="E184" s="68">
        <v>33.706371089999998</v>
      </c>
      <c r="F184" s="68">
        <f t="shared" si="10"/>
        <v>31.350371089999996</v>
      </c>
      <c r="G184" s="68">
        <f t="shared" si="11"/>
        <v>1330.6609121392189</v>
      </c>
      <c r="H184" s="16"/>
      <c r="I184" s="1"/>
    </row>
    <row r="185" spans="1:9" s="8" customFormat="1" x14ac:dyDescent="0.25">
      <c r="A185" s="13" t="s">
        <v>263</v>
      </c>
      <c r="B185" s="34" t="s">
        <v>264</v>
      </c>
      <c r="C185" s="15" t="s">
        <v>21</v>
      </c>
      <c r="D185" s="78">
        <v>-1.5777999999997974</v>
      </c>
      <c r="E185" s="68">
        <f>SUM(E186:E187,E191:E196,E198:E202)</f>
        <v>-173.7172679400004</v>
      </c>
      <c r="F185" s="68">
        <f t="shared" si="10"/>
        <v>-172.1394679400006</v>
      </c>
      <c r="G185" s="68">
        <f t="shared" si="11"/>
        <v>10910.094304729542</v>
      </c>
      <c r="H185" s="16"/>
      <c r="I185" s="1"/>
    </row>
    <row r="186" spans="1:9" s="8" customFormat="1" x14ac:dyDescent="0.25">
      <c r="A186" s="13" t="s">
        <v>265</v>
      </c>
      <c r="B186" s="17" t="s">
        <v>266</v>
      </c>
      <c r="C186" s="15" t="s">
        <v>21</v>
      </c>
      <c r="D186" s="86">
        <v>0</v>
      </c>
      <c r="E186" s="87">
        <v>0</v>
      </c>
      <c r="F186" s="87">
        <f t="shared" si="10"/>
        <v>0</v>
      </c>
      <c r="G186" s="87">
        <f t="shared" si="11"/>
        <v>0</v>
      </c>
      <c r="H186" s="16"/>
      <c r="I186" s="1"/>
    </row>
    <row r="187" spans="1:9" s="8" customFormat="1" x14ac:dyDescent="0.25">
      <c r="A187" s="13" t="s">
        <v>267</v>
      </c>
      <c r="B187" s="17" t="s">
        <v>268</v>
      </c>
      <c r="C187" s="15" t="s">
        <v>21</v>
      </c>
      <c r="D187" s="86">
        <v>0</v>
      </c>
      <c r="E187" s="87">
        <f>SUM(E188:E190)</f>
        <v>0</v>
      </c>
      <c r="F187" s="87">
        <f t="shared" si="10"/>
        <v>0</v>
      </c>
      <c r="G187" s="87">
        <f t="shared" si="11"/>
        <v>0</v>
      </c>
      <c r="H187" s="16"/>
      <c r="I187" s="1"/>
    </row>
    <row r="188" spans="1:9" s="8" customFormat="1" x14ac:dyDescent="0.25">
      <c r="A188" s="13" t="s">
        <v>269</v>
      </c>
      <c r="B188" s="19" t="s">
        <v>270</v>
      </c>
      <c r="C188" s="15" t="s">
        <v>21</v>
      </c>
      <c r="D188" s="86">
        <v>0</v>
      </c>
      <c r="E188" s="87">
        <v>0</v>
      </c>
      <c r="F188" s="87">
        <f t="shared" si="10"/>
        <v>0</v>
      </c>
      <c r="G188" s="87">
        <f t="shared" si="11"/>
        <v>0</v>
      </c>
      <c r="H188" s="16"/>
      <c r="I188" s="1"/>
    </row>
    <row r="189" spans="1:9" s="8" customFormat="1" x14ac:dyDescent="0.25">
      <c r="A189" s="13" t="s">
        <v>271</v>
      </c>
      <c r="B189" s="19" t="s">
        <v>272</v>
      </c>
      <c r="C189" s="15" t="s">
        <v>21</v>
      </c>
      <c r="D189" s="86">
        <v>0</v>
      </c>
      <c r="E189" s="87">
        <v>0</v>
      </c>
      <c r="F189" s="87">
        <f t="shared" si="10"/>
        <v>0</v>
      </c>
      <c r="G189" s="87">
        <f t="shared" si="11"/>
        <v>0</v>
      </c>
      <c r="H189" s="16"/>
      <c r="I189" s="1"/>
    </row>
    <row r="190" spans="1:9" s="8" customFormat="1" x14ac:dyDescent="0.25">
      <c r="A190" s="13" t="s">
        <v>273</v>
      </c>
      <c r="B190" s="19" t="s">
        <v>274</v>
      </c>
      <c r="C190" s="15" t="s">
        <v>21</v>
      </c>
      <c r="D190" s="86">
        <v>0</v>
      </c>
      <c r="E190" s="87">
        <v>0</v>
      </c>
      <c r="F190" s="87">
        <f t="shared" si="10"/>
        <v>0</v>
      </c>
      <c r="G190" s="87">
        <f t="shared" si="11"/>
        <v>0</v>
      </c>
      <c r="H190" s="16"/>
      <c r="I190" s="1"/>
    </row>
    <row r="191" spans="1:9" s="8" customFormat="1" ht="31.5" x14ac:dyDescent="0.25">
      <c r="A191" s="13" t="s">
        <v>275</v>
      </c>
      <c r="B191" s="17" t="s">
        <v>276</v>
      </c>
      <c r="C191" s="15" t="s">
        <v>21</v>
      </c>
      <c r="D191" s="86">
        <v>0</v>
      </c>
      <c r="E191" s="87">
        <v>0</v>
      </c>
      <c r="F191" s="87">
        <f t="shared" si="10"/>
        <v>0</v>
      </c>
      <c r="G191" s="87">
        <f t="shared" si="11"/>
        <v>0</v>
      </c>
      <c r="H191" s="16"/>
      <c r="I191" s="1"/>
    </row>
    <row r="192" spans="1:9" s="8" customFormat="1" ht="31.5" x14ac:dyDescent="0.25">
      <c r="A192" s="13" t="s">
        <v>277</v>
      </c>
      <c r="B192" s="17" t="s">
        <v>278</v>
      </c>
      <c r="C192" s="15" t="s">
        <v>21</v>
      </c>
      <c r="D192" s="86">
        <v>0</v>
      </c>
      <c r="E192" s="87">
        <v>0</v>
      </c>
      <c r="F192" s="87">
        <f t="shared" si="10"/>
        <v>0</v>
      </c>
      <c r="G192" s="87">
        <f t="shared" si="11"/>
        <v>0</v>
      </c>
      <c r="H192" s="16"/>
      <c r="I192" s="1"/>
    </row>
    <row r="193" spans="1:9" s="8" customFormat="1" x14ac:dyDescent="0.25">
      <c r="A193" s="13" t="s">
        <v>279</v>
      </c>
      <c r="B193" s="17" t="s">
        <v>280</v>
      </c>
      <c r="C193" s="15" t="s">
        <v>21</v>
      </c>
      <c r="D193" s="86">
        <v>0</v>
      </c>
      <c r="E193" s="87">
        <v>0</v>
      </c>
      <c r="F193" s="87">
        <f t="shared" si="10"/>
        <v>0</v>
      </c>
      <c r="G193" s="87">
        <f t="shared" si="11"/>
        <v>0</v>
      </c>
      <c r="H193" s="16"/>
      <c r="I193" s="1"/>
    </row>
    <row r="194" spans="1:9" s="8" customFormat="1" x14ac:dyDescent="0.25">
      <c r="A194" s="13" t="s">
        <v>281</v>
      </c>
      <c r="B194" s="17" t="s">
        <v>282</v>
      </c>
      <c r="C194" s="15" t="s">
        <v>21</v>
      </c>
      <c r="D194" s="78">
        <v>624.69990000000007</v>
      </c>
      <c r="E194" s="68">
        <v>502.57769673999991</v>
      </c>
      <c r="F194" s="68">
        <f t="shared" si="10"/>
        <v>-122.12220326000016</v>
      </c>
      <c r="G194" s="68">
        <f t="shared" si="11"/>
        <v>-19.548939140217591</v>
      </c>
      <c r="H194" s="16"/>
      <c r="I194" s="1"/>
    </row>
    <row r="195" spans="1:9" s="8" customFormat="1" x14ac:dyDescent="0.25">
      <c r="A195" s="13" t="s">
        <v>283</v>
      </c>
      <c r="B195" s="17" t="s">
        <v>284</v>
      </c>
      <c r="C195" s="15" t="s">
        <v>21</v>
      </c>
      <c r="D195" s="78">
        <v>181.58067977996299</v>
      </c>
      <c r="E195" s="68">
        <v>114.87115807000001</v>
      </c>
      <c r="F195" s="68">
        <f t="shared" si="10"/>
        <v>-66.709521709962985</v>
      </c>
      <c r="G195" s="68">
        <f t="shared" si="11"/>
        <v>-36.738226660898441</v>
      </c>
      <c r="H195" s="16"/>
      <c r="I195" s="1"/>
    </row>
    <row r="196" spans="1:9" s="8" customFormat="1" x14ac:dyDescent="0.25">
      <c r="A196" s="13" t="s">
        <v>285</v>
      </c>
      <c r="B196" s="17" t="s">
        <v>286</v>
      </c>
      <c r="C196" s="15" t="s">
        <v>21</v>
      </c>
      <c r="D196" s="78">
        <v>352.19215000000003</v>
      </c>
      <c r="E196" s="68">
        <v>7.1197486499999991</v>
      </c>
      <c r="F196" s="68">
        <f t="shared" si="10"/>
        <v>-345.07240135000001</v>
      </c>
      <c r="G196" s="68">
        <f t="shared" si="11"/>
        <v>-97.978447659892481</v>
      </c>
      <c r="H196" s="16"/>
      <c r="I196" s="1"/>
    </row>
    <row r="197" spans="1:9" s="8" customFormat="1" x14ac:dyDescent="0.25">
      <c r="A197" s="13" t="s">
        <v>287</v>
      </c>
      <c r="B197" s="19" t="s">
        <v>288</v>
      </c>
      <c r="C197" s="15" t="s">
        <v>21</v>
      </c>
      <c r="D197" s="78">
        <v>0</v>
      </c>
      <c r="E197" s="68">
        <v>6.4903999999999993</v>
      </c>
      <c r="F197" s="68">
        <f t="shared" si="10"/>
        <v>6.4903999999999993</v>
      </c>
      <c r="G197" s="68">
        <f t="shared" si="11"/>
        <v>0</v>
      </c>
      <c r="H197" s="16"/>
      <c r="I197" s="1"/>
    </row>
    <row r="198" spans="1:9" s="8" customFormat="1" x14ac:dyDescent="0.25">
      <c r="A198" s="13" t="s">
        <v>289</v>
      </c>
      <c r="B198" s="17" t="s">
        <v>290</v>
      </c>
      <c r="C198" s="15" t="s">
        <v>21</v>
      </c>
      <c r="D198" s="78">
        <v>16.10697</v>
      </c>
      <c r="E198" s="68">
        <v>17.039483619999999</v>
      </c>
      <c r="F198" s="68">
        <f t="shared" si="10"/>
        <v>0.93251361999999816</v>
      </c>
      <c r="G198" s="68">
        <f t="shared" si="11"/>
        <v>5.789503674496185</v>
      </c>
      <c r="H198" s="16"/>
      <c r="I198" s="1"/>
    </row>
    <row r="199" spans="1:9" s="8" customFormat="1" x14ac:dyDescent="0.25">
      <c r="A199" s="13" t="s">
        <v>291</v>
      </c>
      <c r="B199" s="17" t="s">
        <v>292</v>
      </c>
      <c r="C199" s="15" t="s">
        <v>21</v>
      </c>
      <c r="D199" s="78">
        <v>0.86399999999999999</v>
      </c>
      <c r="E199" s="68">
        <v>2.5254000000000003</v>
      </c>
      <c r="F199" s="68">
        <f t="shared" si="10"/>
        <v>1.6614000000000004</v>
      </c>
      <c r="G199" s="68">
        <f t="shared" si="11"/>
        <v>192.29166666666671</v>
      </c>
      <c r="H199" s="16"/>
      <c r="I199" s="1"/>
    </row>
    <row r="200" spans="1:9" s="8" customFormat="1" x14ac:dyDescent="0.25">
      <c r="A200" s="13" t="s">
        <v>293</v>
      </c>
      <c r="B200" s="17" t="s">
        <v>294</v>
      </c>
      <c r="C200" s="15" t="s">
        <v>21</v>
      </c>
      <c r="D200" s="78">
        <v>1.002977</v>
      </c>
      <c r="E200" s="68">
        <v>0.74887670000000006</v>
      </c>
      <c r="F200" s="68">
        <f t="shared" si="10"/>
        <v>-0.25410029999999995</v>
      </c>
      <c r="G200" s="68">
        <f t="shared" si="11"/>
        <v>-25.334608869395801</v>
      </c>
      <c r="H200" s="16"/>
      <c r="I200" s="1"/>
    </row>
    <row r="201" spans="1:9" s="8" customFormat="1" ht="31.5" x14ac:dyDescent="0.25">
      <c r="A201" s="13" t="s">
        <v>295</v>
      </c>
      <c r="B201" s="17" t="s">
        <v>296</v>
      </c>
      <c r="C201" s="15" t="s">
        <v>21</v>
      </c>
      <c r="D201" s="86">
        <v>0</v>
      </c>
      <c r="E201" s="87">
        <v>0</v>
      </c>
      <c r="F201" s="87">
        <f t="shared" si="10"/>
        <v>0</v>
      </c>
      <c r="G201" s="87">
        <f t="shared" si="11"/>
        <v>0</v>
      </c>
      <c r="H201" s="16"/>
      <c r="I201" s="1"/>
    </row>
    <row r="202" spans="1:9" s="8" customFormat="1" x14ac:dyDescent="0.25">
      <c r="A202" s="13" t="s">
        <v>297</v>
      </c>
      <c r="B202" s="17" t="s">
        <v>298</v>
      </c>
      <c r="C202" s="15" t="s">
        <v>21</v>
      </c>
      <c r="D202" s="78">
        <v>-1178.0244767799632</v>
      </c>
      <c r="E202" s="68">
        <v>-818.59963172000027</v>
      </c>
      <c r="F202" s="68">
        <f t="shared" si="10"/>
        <v>359.42484505996288</v>
      </c>
      <c r="G202" s="68">
        <f t="shared" si="11"/>
        <v>-30.510812987725206</v>
      </c>
      <c r="H202" s="16"/>
      <c r="I202" s="1"/>
    </row>
    <row r="203" spans="1:9" s="8" customFormat="1" x14ac:dyDescent="0.25">
      <c r="A203" s="13" t="s">
        <v>299</v>
      </c>
      <c r="B203" s="34" t="s">
        <v>300</v>
      </c>
      <c r="C203" s="15" t="s">
        <v>21</v>
      </c>
      <c r="D203" s="78">
        <v>0</v>
      </c>
      <c r="E203" s="68">
        <f>E204+E205+E209</f>
        <v>1.4149E-2</v>
      </c>
      <c r="F203" s="68">
        <f t="shared" si="10"/>
        <v>1.4149E-2</v>
      </c>
      <c r="G203" s="68">
        <f t="shared" si="11"/>
        <v>0</v>
      </c>
      <c r="H203" s="16"/>
      <c r="I203" s="1"/>
    </row>
    <row r="204" spans="1:9" s="8" customFormat="1" x14ac:dyDescent="0.25">
      <c r="A204" s="13" t="s">
        <v>301</v>
      </c>
      <c r="B204" s="17" t="s">
        <v>302</v>
      </c>
      <c r="C204" s="15" t="s">
        <v>21</v>
      </c>
      <c r="D204" s="78">
        <v>0</v>
      </c>
      <c r="E204" s="68">
        <v>1.4149E-2</v>
      </c>
      <c r="F204" s="68">
        <f t="shared" si="10"/>
        <v>1.4149E-2</v>
      </c>
      <c r="G204" s="68">
        <f t="shared" si="11"/>
        <v>0</v>
      </c>
      <c r="H204" s="16"/>
      <c r="I204" s="1"/>
    </row>
    <row r="205" spans="1:9" s="8" customFormat="1" x14ac:dyDescent="0.25">
      <c r="A205" s="13" t="s">
        <v>303</v>
      </c>
      <c r="B205" s="17" t="s">
        <v>304</v>
      </c>
      <c r="C205" s="15" t="s">
        <v>21</v>
      </c>
      <c r="D205" s="86">
        <v>0</v>
      </c>
      <c r="E205" s="87">
        <v>0</v>
      </c>
      <c r="F205" s="87">
        <f t="shared" si="10"/>
        <v>0</v>
      </c>
      <c r="G205" s="87">
        <f t="shared" si="11"/>
        <v>0</v>
      </c>
      <c r="H205" s="16"/>
      <c r="I205" s="1"/>
    </row>
    <row r="206" spans="1:9" s="8" customFormat="1" ht="31.5" x14ac:dyDescent="0.25">
      <c r="A206" s="13" t="s">
        <v>305</v>
      </c>
      <c r="B206" s="19" t="s">
        <v>306</v>
      </c>
      <c r="C206" s="15" t="s">
        <v>21</v>
      </c>
      <c r="D206" s="86">
        <v>0</v>
      </c>
      <c r="E206" s="87">
        <v>0</v>
      </c>
      <c r="F206" s="87">
        <f t="shared" si="10"/>
        <v>0</v>
      </c>
      <c r="G206" s="87">
        <f t="shared" si="11"/>
        <v>0</v>
      </c>
      <c r="H206" s="16"/>
      <c r="I206" s="1"/>
    </row>
    <row r="207" spans="1:9" s="8" customFormat="1" x14ac:dyDescent="0.25">
      <c r="A207" s="13" t="s">
        <v>307</v>
      </c>
      <c r="B207" s="20" t="s">
        <v>308</v>
      </c>
      <c r="C207" s="15" t="s">
        <v>21</v>
      </c>
      <c r="D207" s="86">
        <v>0</v>
      </c>
      <c r="E207" s="87">
        <v>0</v>
      </c>
      <c r="F207" s="87">
        <f t="shared" si="10"/>
        <v>0</v>
      </c>
      <c r="G207" s="87">
        <f t="shared" si="11"/>
        <v>0</v>
      </c>
      <c r="H207" s="16"/>
      <c r="I207" s="1"/>
    </row>
    <row r="208" spans="1:9" s="8" customFormat="1" x14ac:dyDescent="0.25">
      <c r="A208" s="13" t="s">
        <v>309</v>
      </c>
      <c r="B208" s="20" t="s">
        <v>310</v>
      </c>
      <c r="C208" s="15" t="s">
        <v>21</v>
      </c>
      <c r="D208" s="86">
        <v>0</v>
      </c>
      <c r="E208" s="87">
        <v>0</v>
      </c>
      <c r="F208" s="87">
        <f t="shared" si="10"/>
        <v>0</v>
      </c>
      <c r="G208" s="87">
        <f t="shared" si="11"/>
        <v>0</v>
      </c>
      <c r="H208" s="16"/>
      <c r="I208" s="1"/>
    </row>
    <row r="209" spans="1:9" s="8" customFormat="1" x14ac:dyDescent="0.25">
      <c r="A209" s="13" t="s">
        <v>311</v>
      </c>
      <c r="B209" s="17" t="s">
        <v>312</v>
      </c>
      <c r="C209" s="15" t="s">
        <v>21</v>
      </c>
      <c r="D209" s="86">
        <v>0</v>
      </c>
      <c r="E209" s="87">
        <v>0</v>
      </c>
      <c r="F209" s="87">
        <f t="shared" si="10"/>
        <v>0</v>
      </c>
      <c r="G209" s="87">
        <f t="shared" si="11"/>
        <v>0</v>
      </c>
      <c r="H209" s="16"/>
      <c r="I209" s="1"/>
    </row>
    <row r="210" spans="1:9" s="8" customFormat="1" x14ac:dyDescent="0.25">
      <c r="A210" s="13" t="s">
        <v>313</v>
      </c>
      <c r="B210" s="34" t="s">
        <v>314</v>
      </c>
      <c r="C210" s="15" t="s">
        <v>21</v>
      </c>
      <c r="D210" s="78">
        <v>0</v>
      </c>
      <c r="E210" s="68">
        <f>E211+SUM(E218:E220)</f>
        <v>0.83292022778596575</v>
      </c>
      <c r="F210" s="68">
        <f t="shared" si="10"/>
        <v>0.83292022778596575</v>
      </c>
      <c r="G210" s="68">
        <f t="shared" si="11"/>
        <v>0</v>
      </c>
      <c r="H210" s="16"/>
      <c r="I210" s="1"/>
    </row>
    <row r="211" spans="1:9" s="8" customFormat="1" x14ac:dyDescent="0.25">
      <c r="A211" s="13" t="s">
        <v>315</v>
      </c>
      <c r="B211" s="17" t="s">
        <v>316</v>
      </c>
      <c r="C211" s="15" t="s">
        <v>21</v>
      </c>
      <c r="D211" s="78">
        <v>-0.48999999999999844</v>
      </c>
      <c r="E211" s="68">
        <f>SUM(E212:E217)</f>
        <v>-31.459427792214033</v>
      </c>
      <c r="F211" s="68">
        <f t="shared" si="10"/>
        <v>-30.969427792214034</v>
      </c>
      <c r="G211" s="68">
        <f t="shared" si="11"/>
        <v>6320.2913861661491</v>
      </c>
      <c r="H211" s="16"/>
      <c r="I211" s="1"/>
    </row>
    <row r="212" spans="1:9" s="8" customFormat="1" x14ac:dyDescent="0.25">
      <c r="A212" s="13" t="s">
        <v>317</v>
      </c>
      <c r="B212" s="19" t="s">
        <v>318</v>
      </c>
      <c r="C212" s="15" t="s">
        <v>21</v>
      </c>
      <c r="D212" s="86">
        <v>0</v>
      </c>
      <c r="E212" s="87">
        <v>0</v>
      </c>
      <c r="F212" s="87">
        <f t="shared" si="10"/>
        <v>0</v>
      </c>
      <c r="G212" s="87">
        <f t="shared" si="11"/>
        <v>0</v>
      </c>
      <c r="H212" s="16"/>
      <c r="I212" s="1"/>
    </row>
    <row r="213" spans="1:9" s="8" customFormat="1" x14ac:dyDescent="0.25">
      <c r="A213" s="13" t="s">
        <v>319</v>
      </c>
      <c r="B213" s="19" t="s">
        <v>320</v>
      </c>
      <c r="C213" s="15" t="s">
        <v>21</v>
      </c>
      <c r="D213" s="78">
        <v>0</v>
      </c>
      <c r="E213" s="68">
        <v>13.622770000000001</v>
      </c>
      <c r="F213" s="68">
        <f t="shared" si="10"/>
        <v>13.622770000000001</v>
      </c>
      <c r="G213" s="68">
        <f t="shared" si="11"/>
        <v>0</v>
      </c>
      <c r="H213" s="16"/>
      <c r="I213" s="1"/>
    </row>
    <row r="214" spans="1:9" s="8" customFormat="1" x14ac:dyDescent="0.25">
      <c r="A214" s="13" t="s">
        <v>321</v>
      </c>
      <c r="B214" s="19" t="s">
        <v>322</v>
      </c>
      <c r="C214" s="15" t="s">
        <v>21</v>
      </c>
      <c r="D214" s="86">
        <v>0</v>
      </c>
      <c r="E214" s="87">
        <v>0</v>
      </c>
      <c r="F214" s="87">
        <f t="shared" si="10"/>
        <v>0</v>
      </c>
      <c r="G214" s="87">
        <f t="shared" si="11"/>
        <v>0</v>
      </c>
      <c r="H214" s="16"/>
      <c r="I214" s="1"/>
    </row>
    <row r="215" spans="1:9" s="8" customFormat="1" x14ac:dyDescent="0.25">
      <c r="A215" s="13" t="s">
        <v>323</v>
      </c>
      <c r="B215" s="19" t="s">
        <v>324</v>
      </c>
      <c r="C215" s="15" t="s">
        <v>21</v>
      </c>
      <c r="D215" s="78">
        <v>23.111999999999998</v>
      </c>
      <c r="E215" s="68">
        <v>5.5113799999999999</v>
      </c>
      <c r="F215" s="68">
        <f t="shared" si="10"/>
        <v>-17.600619999999999</v>
      </c>
      <c r="G215" s="68">
        <f t="shared" si="11"/>
        <v>-76.153599861543782</v>
      </c>
      <c r="H215" s="16"/>
      <c r="I215" s="1"/>
    </row>
    <row r="216" spans="1:9" s="8" customFormat="1" x14ac:dyDescent="0.25">
      <c r="A216" s="13" t="s">
        <v>325</v>
      </c>
      <c r="B216" s="19" t="s">
        <v>326</v>
      </c>
      <c r="C216" s="15" t="s">
        <v>21</v>
      </c>
      <c r="D216" s="86">
        <v>0</v>
      </c>
      <c r="E216" s="87">
        <v>2.4</v>
      </c>
      <c r="F216" s="87">
        <f t="shared" si="10"/>
        <v>2.4</v>
      </c>
      <c r="G216" s="87">
        <f t="shared" si="11"/>
        <v>0</v>
      </c>
      <c r="H216" s="16"/>
      <c r="I216" s="1"/>
    </row>
    <row r="217" spans="1:9" s="8" customFormat="1" x14ac:dyDescent="0.25">
      <c r="A217" s="13" t="s">
        <v>327</v>
      </c>
      <c r="B217" s="19" t="s">
        <v>328</v>
      </c>
      <c r="C217" s="15" t="s">
        <v>21</v>
      </c>
      <c r="D217" s="78">
        <v>-23.601999999999997</v>
      </c>
      <c r="E217" s="68">
        <v>-52.993577792214033</v>
      </c>
      <c r="F217" s="68">
        <f t="shared" si="10"/>
        <v>-29.391577792214036</v>
      </c>
      <c r="G217" s="68">
        <f t="shared" si="11"/>
        <v>124.53003047290076</v>
      </c>
      <c r="H217" s="16"/>
      <c r="I217" s="1"/>
    </row>
    <row r="218" spans="1:9" s="8" customFormat="1" x14ac:dyDescent="0.25">
      <c r="A218" s="13" t="s">
        <v>329</v>
      </c>
      <c r="B218" s="17" t="s">
        <v>330</v>
      </c>
      <c r="C218" s="15" t="s">
        <v>21</v>
      </c>
      <c r="D218" s="86">
        <v>0</v>
      </c>
      <c r="E218" s="87">
        <v>0</v>
      </c>
      <c r="F218" s="87">
        <f t="shared" si="10"/>
        <v>0</v>
      </c>
      <c r="G218" s="87">
        <f t="shared" si="11"/>
        <v>0</v>
      </c>
      <c r="H218" s="16"/>
      <c r="I218" s="1"/>
    </row>
    <row r="219" spans="1:9" s="8" customFormat="1" x14ac:dyDescent="0.25">
      <c r="A219" s="13" t="s">
        <v>331</v>
      </c>
      <c r="B219" s="17" t="s">
        <v>332</v>
      </c>
      <c r="C219" s="15" t="s">
        <v>21</v>
      </c>
      <c r="D219" s="78">
        <v>0.48999999999999844</v>
      </c>
      <c r="E219" s="68">
        <v>32.292348019999999</v>
      </c>
      <c r="F219" s="68">
        <f t="shared" si="10"/>
        <v>31.80234802</v>
      </c>
      <c r="G219" s="68">
        <f t="shared" si="11"/>
        <v>6490.275106122469</v>
      </c>
      <c r="H219" s="16"/>
      <c r="I219" s="1"/>
    </row>
    <row r="220" spans="1:9" s="8" customFormat="1" x14ac:dyDescent="0.25">
      <c r="A220" s="13" t="s">
        <v>333</v>
      </c>
      <c r="B220" s="17" t="s">
        <v>112</v>
      </c>
      <c r="C220" s="15" t="s">
        <v>227</v>
      </c>
      <c r="D220" s="86">
        <v>0</v>
      </c>
      <c r="E220" s="87">
        <v>0</v>
      </c>
      <c r="F220" s="87">
        <f t="shared" si="10"/>
        <v>0</v>
      </c>
      <c r="G220" s="87">
        <f t="shared" si="11"/>
        <v>0</v>
      </c>
      <c r="H220" s="16"/>
      <c r="I220" s="1"/>
    </row>
    <row r="221" spans="1:9" s="8" customFormat="1" ht="31.5" x14ac:dyDescent="0.25">
      <c r="A221" s="13" t="s">
        <v>334</v>
      </c>
      <c r="B221" s="17" t="s">
        <v>335</v>
      </c>
      <c r="C221" s="15" t="s">
        <v>21</v>
      </c>
      <c r="D221" s="86">
        <v>0</v>
      </c>
      <c r="E221" s="87">
        <v>0</v>
      </c>
      <c r="F221" s="87">
        <f t="shared" si="10"/>
        <v>0</v>
      </c>
      <c r="G221" s="87">
        <f t="shared" si="11"/>
        <v>0</v>
      </c>
      <c r="H221" s="16"/>
      <c r="I221" s="1"/>
    </row>
    <row r="222" spans="1:9" s="8" customFormat="1" x14ac:dyDescent="0.25">
      <c r="A222" s="13" t="s">
        <v>336</v>
      </c>
      <c r="B222" s="34" t="s">
        <v>337</v>
      </c>
      <c r="C222" s="15" t="s">
        <v>21</v>
      </c>
      <c r="D222" s="78">
        <v>12.413200000000002</v>
      </c>
      <c r="E222" s="68">
        <f>SUM(E223:E224,E228:E229,E232:E234)</f>
        <v>6512.0250332899996</v>
      </c>
      <c r="F222" s="68">
        <f t="shared" si="10"/>
        <v>6499.6118332899996</v>
      </c>
      <c r="G222" s="68">
        <f t="shared" si="11"/>
        <v>52360.485880272608</v>
      </c>
      <c r="H222" s="16"/>
      <c r="I222" s="1"/>
    </row>
    <row r="223" spans="1:9" s="8" customFormat="1" x14ac:dyDescent="0.25">
      <c r="A223" s="13" t="s">
        <v>338</v>
      </c>
      <c r="B223" s="17" t="s">
        <v>339</v>
      </c>
      <c r="C223" s="15" t="s">
        <v>21</v>
      </c>
      <c r="D223" s="78">
        <v>12.413200000000002</v>
      </c>
      <c r="E223" s="68">
        <v>5.74560329</v>
      </c>
      <c r="F223" s="68">
        <f t="shared" si="10"/>
        <v>-6.6675967100000015</v>
      </c>
      <c r="G223" s="68">
        <f t="shared" si="11"/>
        <v>-53.713762043630972</v>
      </c>
      <c r="H223" s="16"/>
      <c r="I223" s="1"/>
    </row>
    <row r="224" spans="1:9" s="8" customFormat="1" x14ac:dyDescent="0.25">
      <c r="A224" s="13" t="s">
        <v>340</v>
      </c>
      <c r="B224" s="17" t="s">
        <v>341</v>
      </c>
      <c r="C224" s="15" t="s">
        <v>21</v>
      </c>
      <c r="D224" s="86">
        <v>0</v>
      </c>
      <c r="E224" s="87">
        <f>SUM(E225:E227)</f>
        <v>0</v>
      </c>
      <c r="F224" s="87">
        <f t="shared" si="10"/>
        <v>0</v>
      </c>
      <c r="G224" s="87">
        <f t="shared" si="11"/>
        <v>0</v>
      </c>
      <c r="H224" s="16"/>
      <c r="I224" s="1"/>
    </row>
    <row r="225" spans="1:9" s="8" customFormat="1" x14ac:dyDescent="0.25">
      <c r="A225" s="13" t="s">
        <v>342</v>
      </c>
      <c r="B225" s="19" t="s">
        <v>343</v>
      </c>
      <c r="C225" s="15" t="s">
        <v>21</v>
      </c>
      <c r="D225" s="86">
        <v>0</v>
      </c>
      <c r="E225" s="87">
        <v>0</v>
      </c>
      <c r="F225" s="87">
        <f t="shared" si="10"/>
        <v>0</v>
      </c>
      <c r="G225" s="87">
        <f t="shared" si="11"/>
        <v>0</v>
      </c>
      <c r="H225" s="16"/>
      <c r="I225" s="1"/>
    </row>
    <row r="226" spans="1:9" s="8" customFormat="1" x14ac:dyDescent="0.25">
      <c r="A226" s="13" t="s">
        <v>344</v>
      </c>
      <c r="B226" s="19" t="s">
        <v>345</v>
      </c>
      <c r="C226" s="15" t="s">
        <v>21</v>
      </c>
      <c r="D226" s="86">
        <v>0</v>
      </c>
      <c r="E226" s="87">
        <v>0</v>
      </c>
      <c r="F226" s="87">
        <f t="shared" si="10"/>
        <v>0</v>
      </c>
      <c r="G226" s="87">
        <f t="shared" si="11"/>
        <v>0</v>
      </c>
      <c r="H226" s="16"/>
      <c r="I226" s="1"/>
    </row>
    <row r="227" spans="1:9" s="8" customFormat="1" x14ac:dyDescent="0.25">
      <c r="A227" s="13" t="s">
        <v>346</v>
      </c>
      <c r="B227" s="19" t="s">
        <v>347</v>
      </c>
      <c r="C227" s="15" t="s">
        <v>21</v>
      </c>
      <c r="D227" s="86">
        <v>0</v>
      </c>
      <c r="E227" s="87">
        <v>0</v>
      </c>
      <c r="F227" s="87">
        <f t="shared" si="10"/>
        <v>0</v>
      </c>
      <c r="G227" s="87">
        <f t="shared" si="11"/>
        <v>0</v>
      </c>
      <c r="H227" s="16"/>
      <c r="I227" s="1"/>
    </row>
    <row r="228" spans="1:9" s="8" customFormat="1" x14ac:dyDescent="0.25">
      <c r="A228" s="13" t="s">
        <v>348</v>
      </c>
      <c r="B228" s="17" t="s">
        <v>349</v>
      </c>
      <c r="C228" s="15" t="s">
        <v>21</v>
      </c>
      <c r="D228" s="86">
        <v>0</v>
      </c>
      <c r="E228" s="87">
        <v>0</v>
      </c>
      <c r="F228" s="87">
        <f t="shared" si="10"/>
        <v>0</v>
      </c>
      <c r="G228" s="87">
        <f t="shared" si="11"/>
        <v>0</v>
      </c>
      <c r="H228" s="16"/>
      <c r="I228" s="1"/>
    </row>
    <row r="229" spans="1:9" s="8" customFormat="1" x14ac:dyDescent="0.25">
      <c r="A229" s="13" t="s">
        <v>350</v>
      </c>
      <c r="B229" s="17" t="s">
        <v>351</v>
      </c>
      <c r="C229" s="15" t="s">
        <v>21</v>
      </c>
      <c r="D229" s="86">
        <v>0</v>
      </c>
      <c r="E229" s="87">
        <f>SUM(E230:E231)</f>
        <v>0</v>
      </c>
      <c r="F229" s="87">
        <f t="shared" si="10"/>
        <v>0</v>
      </c>
      <c r="G229" s="87">
        <f t="shared" si="11"/>
        <v>0</v>
      </c>
      <c r="H229" s="16"/>
      <c r="I229" s="1"/>
    </row>
    <row r="230" spans="1:9" s="8" customFormat="1" x14ac:dyDescent="0.25">
      <c r="A230" s="13" t="s">
        <v>352</v>
      </c>
      <c r="B230" s="19" t="s">
        <v>353</v>
      </c>
      <c r="C230" s="15" t="s">
        <v>21</v>
      </c>
      <c r="D230" s="86">
        <v>0</v>
      </c>
      <c r="E230" s="87">
        <v>0</v>
      </c>
      <c r="F230" s="87">
        <f t="shared" si="10"/>
        <v>0</v>
      </c>
      <c r="G230" s="87">
        <f t="shared" si="11"/>
        <v>0</v>
      </c>
      <c r="H230" s="16"/>
      <c r="I230" s="1"/>
    </row>
    <row r="231" spans="1:9" s="8" customFormat="1" x14ac:dyDescent="0.25">
      <c r="A231" s="13" t="s">
        <v>354</v>
      </c>
      <c r="B231" s="19" t="s">
        <v>355</v>
      </c>
      <c r="C231" s="15" t="s">
        <v>21</v>
      </c>
      <c r="D231" s="86">
        <v>0</v>
      </c>
      <c r="E231" s="87">
        <v>0</v>
      </c>
      <c r="F231" s="87">
        <f t="shared" ref="F231:F252" si="12">E231-D231</f>
        <v>0</v>
      </c>
      <c r="G231" s="87">
        <f t="shared" ref="G231:G252" si="13">IFERROR(F231/D231*100,0)</f>
        <v>0</v>
      </c>
      <c r="H231" s="16"/>
      <c r="I231" s="1"/>
    </row>
    <row r="232" spans="1:9" s="8" customFormat="1" x14ac:dyDescent="0.25">
      <c r="A232" s="13" t="s">
        <v>356</v>
      </c>
      <c r="B232" s="17" t="s">
        <v>357</v>
      </c>
      <c r="C232" s="15" t="s">
        <v>21</v>
      </c>
      <c r="D232" s="86">
        <v>0</v>
      </c>
      <c r="E232" s="87">
        <v>0</v>
      </c>
      <c r="F232" s="87">
        <f t="shared" si="12"/>
        <v>0</v>
      </c>
      <c r="G232" s="87">
        <f t="shared" si="13"/>
        <v>0</v>
      </c>
      <c r="H232" s="16"/>
      <c r="I232" s="1"/>
    </row>
    <row r="233" spans="1:9" s="8" customFormat="1" x14ac:dyDescent="0.25">
      <c r="A233" s="13" t="s">
        <v>358</v>
      </c>
      <c r="B233" s="17" t="s">
        <v>359</v>
      </c>
      <c r="C233" s="15" t="s">
        <v>21</v>
      </c>
      <c r="D233" s="86">
        <v>0</v>
      </c>
      <c r="E233" s="87">
        <v>0</v>
      </c>
      <c r="F233" s="87">
        <f t="shared" si="12"/>
        <v>0</v>
      </c>
      <c r="G233" s="87">
        <f t="shared" si="13"/>
        <v>0</v>
      </c>
      <c r="H233" s="16"/>
      <c r="I233" s="1"/>
    </row>
    <row r="234" spans="1:9" s="8" customFormat="1" x14ac:dyDescent="0.25">
      <c r="A234" s="13" t="s">
        <v>360</v>
      </c>
      <c r="B234" s="17" t="s">
        <v>361</v>
      </c>
      <c r="C234" s="15" t="s">
        <v>21</v>
      </c>
      <c r="D234" s="78">
        <v>0</v>
      </c>
      <c r="E234" s="68">
        <v>6506.2794299999996</v>
      </c>
      <c r="F234" s="68">
        <f t="shared" si="12"/>
        <v>6506.2794299999996</v>
      </c>
      <c r="G234" s="68">
        <f t="shared" si="13"/>
        <v>0</v>
      </c>
      <c r="H234" s="16"/>
      <c r="I234" s="1"/>
    </row>
    <row r="235" spans="1:9" s="8" customFormat="1" x14ac:dyDescent="0.25">
      <c r="A235" s="13" t="s">
        <v>362</v>
      </c>
      <c r="B235" s="34" t="s">
        <v>363</v>
      </c>
      <c r="C235" s="15" t="s">
        <v>21</v>
      </c>
      <c r="D235" s="78">
        <v>16.347000000000001</v>
      </c>
      <c r="E235" s="68">
        <f>E236+E240+E241</f>
        <v>6741.3410999999996</v>
      </c>
      <c r="F235" s="68">
        <f t="shared" si="12"/>
        <v>6724.9940999999999</v>
      </c>
      <c r="G235" s="68">
        <f t="shared" si="13"/>
        <v>41139.0108276748</v>
      </c>
      <c r="H235" s="16"/>
      <c r="I235" s="1"/>
    </row>
    <row r="236" spans="1:9" s="8" customFormat="1" x14ac:dyDescent="0.25">
      <c r="A236" s="13" t="s">
        <v>364</v>
      </c>
      <c r="B236" s="17" t="s">
        <v>365</v>
      </c>
      <c r="C236" s="15" t="s">
        <v>21</v>
      </c>
      <c r="D236" s="86">
        <v>0</v>
      </c>
      <c r="E236" s="87">
        <f>SUM(E237:E239)</f>
        <v>0</v>
      </c>
      <c r="F236" s="87">
        <f t="shared" si="12"/>
        <v>0</v>
      </c>
      <c r="G236" s="87">
        <f t="shared" si="13"/>
        <v>0</v>
      </c>
      <c r="H236" s="16"/>
      <c r="I236" s="1"/>
    </row>
    <row r="237" spans="1:9" s="8" customFormat="1" x14ac:dyDescent="0.25">
      <c r="A237" s="13" t="s">
        <v>366</v>
      </c>
      <c r="B237" s="19" t="s">
        <v>343</v>
      </c>
      <c r="C237" s="15" t="s">
        <v>21</v>
      </c>
      <c r="D237" s="86">
        <v>0</v>
      </c>
      <c r="E237" s="87">
        <v>0</v>
      </c>
      <c r="F237" s="87">
        <f t="shared" si="12"/>
        <v>0</v>
      </c>
      <c r="G237" s="87">
        <f t="shared" si="13"/>
        <v>0</v>
      </c>
      <c r="H237" s="16"/>
      <c r="I237" s="1"/>
    </row>
    <row r="238" spans="1:9" s="8" customFormat="1" x14ac:dyDescent="0.25">
      <c r="A238" s="13" t="s">
        <v>367</v>
      </c>
      <c r="B238" s="19" t="s">
        <v>345</v>
      </c>
      <c r="C238" s="15" t="s">
        <v>21</v>
      </c>
      <c r="D238" s="86">
        <v>0</v>
      </c>
      <c r="E238" s="87">
        <v>0</v>
      </c>
      <c r="F238" s="87">
        <f t="shared" si="12"/>
        <v>0</v>
      </c>
      <c r="G238" s="87">
        <f t="shared" si="13"/>
        <v>0</v>
      </c>
      <c r="H238" s="16"/>
      <c r="I238" s="1"/>
    </row>
    <row r="239" spans="1:9" s="8" customFormat="1" x14ac:dyDescent="0.25">
      <c r="A239" s="13" t="s">
        <v>368</v>
      </c>
      <c r="B239" s="19" t="s">
        <v>347</v>
      </c>
      <c r="C239" s="15" t="s">
        <v>21</v>
      </c>
      <c r="D239" s="86">
        <v>0</v>
      </c>
      <c r="E239" s="87">
        <v>0</v>
      </c>
      <c r="F239" s="87">
        <f t="shared" si="12"/>
        <v>0</v>
      </c>
      <c r="G239" s="87">
        <f t="shared" si="13"/>
        <v>0</v>
      </c>
      <c r="H239" s="16"/>
      <c r="I239" s="1"/>
    </row>
    <row r="240" spans="1:9" s="8" customFormat="1" x14ac:dyDescent="0.25">
      <c r="A240" s="13" t="s">
        <v>369</v>
      </c>
      <c r="B240" s="17" t="s">
        <v>223</v>
      </c>
      <c r="C240" s="15" t="s">
        <v>21</v>
      </c>
      <c r="D240" s="78">
        <v>0</v>
      </c>
      <c r="E240" s="68">
        <v>-0.99239999999999995</v>
      </c>
      <c r="F240" s="68">
        <f t="shared" si="12"/>
        <v>-0.99239999999999995</v>
      </c>
      <c r="G240" s="68">
        <f t="shared" si="13"/>
        <v>0</v>
      </c>
      <c r="H240" s="16"/>
      <c r="I240" s="1"/>
    </row>
    <row r="241" spans="1:9" s="8" customFormat="1" x14ac:dyDescent="0.25">
      <c r="A241" s="13" t="s">
        <v>370</v>
      </c>
      <c r="B241" s="17" t="s">
        <v>371</v>
      </c>
      <c r="C241" s="15" t="s">
        <v>21</v>
      </c>
      <c r="D241" s="78">
        <v>16.347000000000001</v>
      </c>
      <c r="E241" s="68">
        <v>6742.3334999999997</v>
      </c>
      <c r="F241" s="68">
        <f t="shared" si="12"/>
        <v>6725.9865</v>
      </c>
      <c r="G241" s="68">
        <f t="shared" si="13"/>
        <v>41145.081666360798</v>
      </c>
      <c r="H241" s="16"/>
      <c r="I241" s="1"/>
    </row>
    <row r="242" spans="1:9" s="8" customFormat="1" ht="31.5" x14ac:dyDescent="0.25">
      <c r="A242" s="13" t="s">
        <v>372</v>
      </c>
      <c r="B242" s="34" t="s">
        <v>373</v>
      </c>
      <c r="C242" s="15" t="s">
        <v>21</v>
      </c>
      <c r="D242" s="78">
        <v>3.9337999999997972</v>
      </c>
      <c r="E242" s="68">
        <f>E167-E185</f>
        <v>207.4236390300004</v>
      </c>
      <c r="F242" s="68">
        <f t="shared" si="12"/>
        <v>203.48983903000061</v>
      </c>
      <c r="G242" s="68">
        <f t="shared" si="13"/>
        <v>5172.8567550462931</v>
      </c>
      <c r="H242" s="16"/>
      <c r="I242" s="1"/>
    </row>
    <row r="243" spans="1:9" s="8" customFormat="1" ht="31.5" x14ac:dyDescent="0.25">
      <c r="A243" s="13" t="s">
        <v>374</v>
      </c>
      <c r="B243" s="34" t="s">
        <v>375</v>
      </c>
      <c r="C243" s="15" t="s">
        <v>21</v>
      </c>
      <c r="D243" s="78">
        <v>0</v>
      </c>
      <c r="E243" s="68">
        <f>E203-E210</f>
        <v>-0.81877122778596578</v>
      </c>
      <c r="F243" s="68">
        <f t="shared" si="12"/>
        <v>-0.81877122778596578</v>
      </c>
      <c r="G243" s="68">
        <f t="shared" si="13"/>
        <v>0</v>
      </c>
      <c r="H243" s="16"/>
      <c r="I243" s="1"/>
    </row>
    <row r="244" spans="1:9" s="8" customFormat="1" x14ac:dyDescent="0.25">
      <c r="A244" s="13" t="s">
        <v>376</v>
      </c>
      <c r="B244" s="17" t="s">
        <v>377</v>
      </c>
      <c r="C244" s="15" t="s">
        <v>21</v>
      </c>
      <c r="D244" s="86">
        <v>0</v>
      </c>
      <c r="E244" s="68">
        <f>E209-E210</f>
        <v>-0.83292022778596575</v>
      </c>
      <c r="F244" s="87">
        <f t="shared" si="12"/>
        <v>-0.83292022778596575</v>
      </c>
      <c r="G244" s="87">
        <f t="shared" si="13"/>
        <v>0</v>
      </c>
      <c r="H244" s="16"/>
      <c r="I244" s="1"/>
    </row>
    <row r="245" spans="1:9" s="8" customFormat="1" x14ac:dyDescent="0.25">
      <c r="A245" s="13" t="s">
        <v>378</v>
      </c>
      <c r="B245" s="17" t="s">
        <v>379</v>
      </c>
      <c r="C245" s="15" t="s">
        <v>21</v>
      </c>
      <c r="D245" s="86">
        <v>0</v>
      </c>
      <c r="E245" s="68">
        <f>E204+E205</f>
        <v>1.4149E-2</v>
      </c>
      <c r="F245" s="87">
        <f t="shared" si="12"/>
        <v>1.4149E-2</v>
      </c>
      <c r="G245" s="87">
        <f t="shared" si="13"/>
        <v>0</v>
      </c>
      <c r="H245" s="16"/>
      <c r="I245" s="1"/>
    </row>
    <row r="246" spans="1:9" s="8" customFormat="1" ht="31.5" x14ac:dyDescent="0.25">
      <c r="A246" s="13" t="s">
        <v>380</v>
      </c>
      <c r="B246" s="34" t="s">
        <v>381</v>
      </c>
      <c r="C246" s="15" t="s">
        <v>21</v>
      </c>
      <c r="D246" s="78">
        <v>-3.9337999999999997</v>
      </c>
      <c r="E246" s="68">
        <f>E222-E235</f>
        <v>-229.31606671000009</v>
      </c>
      <c r="F246" s="68">
        <f t="shared" si="12"/>
        <v>-225.3822667100001</v>
      </c>
      <c r="G246" s="68">
        <f t="shared" si="13"/>
        <v>5729.3778715237204</v>
      </c>
      <c r="H246" s="16"/>
      <c r="I246" s="1"/>
    </row>
    <row r="247" spans="1:9" s="8" customFormat="1" x14ac:dyDescent="0.25">
      <c r="A247" s="13" t="s">
        <v>382</v>
      </c>
      <c r="B247" s="17" t="s">
        <v>383</v>
      </c>
      <c r="C247" s="15" t="s">
        <v>21</v>
      </c>
      <c r="D247" s="86">
        <v>0</v>
      </c>
      <c r="E247" s="87">
        <f>E224-E236</f>
        <v>0</v>
      </c>
      <c r="F247" s="87">
        <f t="shared" si="12"/>
        <v>0</v>
      </c>
      <c r="G247" s="87">
        <f t="shared" si="13"/>
        <v>0</v>
      </c>
      <c r="H247" s="16"/>
      <c r="I247" s="1"/>
    </row>
    <row r="248" spans="1:9" s="8" customFormat="1" x14ac:dyDescent="0.25">
      <c r="A248" s="13" t="s">
        <v>384</v>
      </c>
      <c r="B248" s="17" t="s">
        <v>385</v>
      </c>
      <c r="C248" s="15" t="s">
        <v>21</v>
      </c>
      <c r="D248" s="78">
        <v>-3.9337999999999997</v>
      </c>
      <c r="E248" s="68">
        <f>E246-E247</f>
        <v>-229.31606671000009</v>
      </c>
      <c r="F248" s="68">
        <f t="shared" si="12"/>
        <v>-225.3822667100001</v>
      </c>
      <c r="G248" s="68">
        <f t="shared" si="13"/>
        <v>5729.3778715237204</v>
      </c>
      <c r="H248" s="16"/>
      <c r="I248" s="1"/>
    </row>
    <row r="249" spans="1:9" s="8" customFormat="1" x14ac:dyDescent="0.25">
      <c r="A249" s="13" t="s">
        <v>386</v>
      </c>
      <c r="B249" s="34" t="s">
        <v>387</v>
      </c>
      <c r="C249" s="15" t="s">
        <v>21</v>
      </c>
      <c r="D249" s="86">
        <v>0</v>
      </c>
      <c r="E249" s="87">
        <v>0</v>
      </c>
      <c r="F249" s="87">
        <f t="shared" si="12"/>
        <v>0</v>
      </c>
      <c r="G249" s="87">
        <f t="shared" si="13"/>
        <v>0</v>
      </c>
      <c r="H249" s="16"/>
      <c r="I249" s="1"/>
    </row>
    <row r="250" spans="1:9" s="8" customFormat="1" x14ac:dyDescent="0.25">
      <c r="A250" s="13" t="s">
        <v>388</v>
      </c>
      <c r="B250" s="34" t="s">
        <v>389</v>
      </c>
      <c r="C250" s="15" t="s">
        <v>21</v>
      </c>
      <c r="D250" s="78">
        <v>-2.0250467969162855E-13</v>
      </c>
      <c r="E250" s="68">
        <f>E242+E243+E246+E249</f>
        <v>-22.711198907785644</v>
      </c>
      <c r="F250" s="68">
        <f t="shared" si="12"/>
        <v>-22.711198907785441</v>
      </c>
      <c r="G250" s="68">
        <f t="shared" si="13"/>
        <v>1.121514769059646E+16</v>
      </c>
      <c r="H250" s="16"/>
      <c r="I250" s="1"/>
    </row>
    <row r="251" spans="1:9" s="8" customFormat="1" x14ac:dyDescent="0.25">
      <c r="A251" s="13" t="s">
        <v>390</v>
      </c>
      <c r="B251" s="34" t="s">
        <v>391</v>
      </c>
      <c r="C251" s="15" t="s">
        <v>21</v>
      </c>
      <c r="D251" s="78">
        <v>50.171902349998184</v>
      </c>
      <c r="E251" s="68">
        <v>46.009897534997755</v>
      </c>
      <c r="F251" s="68">
        <f t="shared" si="12"/>
        <v>-4.1620048150004294</v>
      </c>
      <c r="G251" s="68">
        <f t="shared" si="13"/>
        <v>-8.2954893477356464</v>
      </c>
      <c r="H251" s="16"/>
      <c r="I251" s="1"/>
    </row>
    <row r="252" spans="1:9" s="8" customFormat="1" ht="16.5" thickBot="1" x14ac:dyDescent="0.3">
      <c r="A252" s="22" t="s">
        <v>392</v>
      </c>
      <c r="B252" s="36" t="s">
        <v>393</v>
      </c>
      <c r="C252" s="15" t="s">
        <v>21</v>
      </c>
      <c r="D252" s="79">
        <v>50.171902349997985</v>
      </c>
      <c r="E252" s="71">
        <f>E251+E250</f>
        <v>23.298698627212111</v>
      </c>
      <c r="F252" s="71">
        <f t="shared" si="12"/>
        <v>-26.873203722785874</v>
      </c>
      <c r="G252" s="69">
        <f t="shared" si="13"/>
        <v>-53.562257885537313</v>
      </c>
      <c r="H252" s="25"/>
      <c r="I252" s="1"/>
    </row>
    <row r="253" spans="1:9" s="8" customFormat="1" x14ac:dyDescent="0.25">
      <c r="A253" s="9" t="s">
        <v>394</v>
      </c>
      <c r="B253" s="10" t="s">
        <v>112</v>
      </c>
      <c r="C253" s="11" t="s">
        <v>227</v>
      </c>
      <c r="D253" s="77" t="s">
        <v>707</v>
      </c>
      <c r="E253" s="72"/>
      <c r="F253" s="72"/>
      <c r="G253" s="70"/>
      <c r="H253" s="12"/>
      <c r="I253" s="1"/>
    </row>
    <row r="254" spans="1:9" s="8" customFormat="1" x14ac:dyDescent="0.25">
      <c r="A254" s="13" t="s">
        <v>395</v>
      </c>
      <c r="B254" s="17" t="s">
        <v>396</v>
      </c>
      <c r="C254" s="15" t="s">
        <v>21</v>
      </c>
      <c r="D254" s="78">
        <v>194.51540655421846</v>
      </c>
      <c r="E254" s="68">
        <v>943.82615270000008</v>
      </c>
      <c r="F254" s="68">
        <f t="shared" ref="F254:F317" si="14">E254-D254</f>
        <v>749.31074614578165</v>
      </c>
      <c r="G254" s="68">
        <f t="shared" ref="G254:G317" si="15">IFERROR(F254/D254*100,0)</f>
        <v>385.21922731962195</v>
      </c>
      <c r="H254" s="16"/>
      <c r="I254" s="1"/>
    </row>
    <row r="255" spans="1:9" s="8" customFormat="1" x14ac:dyDescent="0.25">
      <c r="A255" s="13" t="s">
        <v>397</v>
      </c>
      <c r="B255" s="19" t="s">
        <v>398</v>
      </c>
      <c r="C255" s="15" t="s">
        <v>21</v>
      </c>
      <c r="D255" s="86">
        <v>0</v>
      </c>
      <c r="E255" s="87">
        <v>0</v>
      </c>
      <c r="F255" s="87">
        <f t="shared" si="14"/>
        <v>0</v>
      </c>
      <c r="G255" s="87">
        <f t="shared" si="15"/>
        <v>0</v>
      </c>
      <c r="H255" s="16"/>
      <c r="I255" s="1"/>
    </row>
    <row r="256" spans="1:9" s="8" customFormat="1" x14ac:dyDescent="0.25">
      <c r="A256" s="13" t="s">
        <v>399</v>
      </c>
      <c r="B256" s="20" t="s">
        <v>400</v>
      </c>
      <c r="C256" s="15" t="s">
        <v>21</v>
      </c>
      <c r="D256" s="86">
        <v>0</v>
      </c>
      <c r="E256" s="87">
        <v>0</v>
      </c>
      <c r="F256" s="87">
        <f t="shared" si="14"/>
        <v>0</v>
      </c>
      <c r="G256" s="87">
        <f t="shared" si="15"/>
        <v>0</v>
      </c>
      <c r="H256" s="16"/>
      <c r="I256" s="1"/>
    </row>
    <row r="257" spans="1:9" s="8" customFormat="1" ht="31.5" x14ac:dyDescent="0.25">
      <c r="A257" s="13" t="s">
        <v>401</v>
      </c>
      <c r="B257" s="20" t="s">
        <v>402</v>
      </c>
      <c r="C257" s="15" t="s">
        <v>21</v>
      </c>
      <c r="D257" s="86">
        <v>0</v>
      </c>
      <c r="E257" s="87">
        <v>0</v>
      </c>
      <c r="F257" s="87">
        <f t="shared" si="14"/>
        <v>0</v>
      </c>
      <c r="G257" s="87">
        <f t="shared" si="15"/>
        <v>0</v>
      </c>
      <c r="H257" s="16"/>
      <c r="I257" s="1"/>
    </row>
    <row r="258" spans="1:9" s="8" customFormat="1" x14ac:dyDescent="0.25">
      <c r="A258" s="13" t="s">
        <v>403</v>
      </c>
      <c r="B258" s="21" t="s">
        <v>400</v>
      </c>
      <c r="C258" s="15" t="s">
        <v>21</v>
      </c>
      <c r="D258" s="86">
        <v>0</v>
      </c>
      <c r="E258" s="87">
        <v>0</v>
      </c>
      <c r="F258" s="87">
        <f t="shared" si="14"/>
        <v>0</v>
      </c>
      <c r="G258" s="87">
        <f t="shared" si="15"/>
        <v>0</v>
      </c>
      <c r="H258" s="16"/>
      <c r="I258" s="1"/>
    </row>
    <row r="259" spans="1:9" s="8" customFormat="1" ht="31.5" x14ac:dyDescent="0.25">
      <c r="A259" s="13" t="s">
        <v>404</v>
      </c>
      <c r="B259" s="20" t="s">
        <v>27</v>
      </c>
      <c r="C259" s="15" t="s">
        <v>21</v>
      </c>
      <c r="D259" s="86">
        <v>0</v>
      </c>
      <c r="E259" s="87">
        <v>0</v>
      </c>
      <c r="F259" s="87">
        <f t="shared" si="14"/>
        <v>0</v>
      </c>
      <c r="G259" s="87">
        <f t="shared" si="15"/>
        <v>0</v>
      </c>
      <c r="H259" s="16"/>
      <c r="I259" s="1"/>
    </row>
    <row r="260" spans="1:9" s="8" customFormat="1" x14ac:dyDescent="0.25">
      <c r="A260" s="13" t="s">
        <v>405</v>
      </c>
      <c r="B260" s="21" t="s">
        <v>400</v>
      </c>
      <c r="C260" s="15" t="s">
        <v>21</v>
      </c>
      <c r="D260" s="86">
        <v>0</v>
      </c>
      <c r="E260" s="87">
        <v>0</v>
      </c>
      <c r="F260" s="87">
        <f t="shared" si="14"/>
        <v>0</v>
      </c>
      <c r="G260" s="87">
        <f t="shared" si="15"/>
        <v>0</v>
      </c>
      <c r="H260" s="16"/>
      <c r="I260" s="1"/>
    </row>
    <row r="261" spans="1:9" s="8" customFormat="1" ht="31.5" x14ac:dyDescent="0.25">
      <c r="A261" s="13" t="s">
        <v>406</v>
      </c>
      <c r="B261" s="20" t="s">
        <v>29</v>
      </c>
      <c r="C261" s="15" t="s">
        <v>21</v>
      </c>
      <c r="D261" s="86">
        <v>0</v>
      </c>
      <c r="E261" s="87">
        <v>0</v>
      </c>
      <c r="F261" s="87">
        <f t="shared" si="14"/>
        <v>0</v>
      </c>
      <c r="G261" s="87">
        <f t="shared" si="15"/>
        <v>0</v>
      </c>
      <c r="H261" s="16"/>
      <c r="I261" s="1"/>
    </row>
    <row r="262" spans="1:9" s="8" customFormat="1" x14ac:dyDescent="0.25">
      <c r="A262" s="13" t="s">
        <v>407</v>
      </c>
      <c r="B262" s="21" t="s">
        <v>400</v>
      </c>
      <c r="C262" s="15" t="s">
        <v>21</v>
      </c>
      <c r="D262" s="86">
        <v>0</v>
      </c>
      <c r="E262" s="87">
        <v>0</v>
      </c>
      <c r="F262" s="87">
        <f t="shared" si="14"/>
        <v>0</v>
      </c>
      <c r="G262" s="87">
        <f t="shared" si="15"/>
        <v>0</v>
      </c>
      <c r="H262" s="16"/>
      <c r="I262" s="1"/>
    </row>
    <row r="263" spans="1:9" s="8" customFormat="1" x14ac:dyDescent="0.25">
      <c r="A263" s="13" t="s">
        <v>408</v>
      </c>
      <c r="B263" s="19" t="s">
        <v>409</v>
      </c>
      <c r="C263" s="15" t="s">
        <v>21</v>
      </c>
      <c r="D263" s="86">
        <v>0</v>
      </c>
      <c r="E263" s="87">
        <v>0</v>
      </c>
      <c r="F263" s="87">
        <f t="shared" si="14"/>
        <v>0</v>
      </c>
      <c r="G263" s="87">
        <f t="shared" si="15"/>
        <v>0</v>
      </c>
      <c r="H263" s="16"/>
      <c r="I263" s="1"/>
    </row>
    <row r="264" spans="1:9" s="8" customFormat="1" x14ac:dyDescent="0.25">
      <c r="A264" s="13" t="s">
        <v>410</v>
      </c>
      <c r="B264" s="20" t="s">
        <v>400</v>
      </c>
      <c r="C264" s="15" t="s">
        <v>21</v>
      </c>
      <c r="D264" s="86">
        <v>0</v>
      </c>
      <c r="E264" s="87">
        <v>0</v>
      </c>
      <c r="F264" s="87">
        <f t="shared" si="14"/>
        <v>0</v>
      </c>
      <c r="G264" s="87">
        <f t="shared" si="15"/>
        <v>0</v>
      </c>
      <c r="H264" s="16"/>
      <c r="I264" s="1"/>
    </row>
    <row r="265" spans="1:9" s="8" customFormat="1" x14ac:dyDescent="0.25">
      <c r="A265" s="13" t="s">
        <v>411</v>
      </c>
      <c r="B265" s="18" t="s">
        <v>412</v>
      </c>
      <c r="C265" s="15" t="s">
        <v>21</v>
      </c>
      <c r="D265" s="86">
        <v>0</v>
      </c>
      <c r="E265" s="87">
        <v>0</v>
      </c>
      <c r="F265" s="87">
        <f t="shared" si="14"/>
        <v>0</v>
      </c>
      <c r="G265" s="87">
        <f t="shared" si="15"/>
        <v>0</v>
      </c>
      <c r="H265" s="16"/>
      <c r="I265" s="1"/>
    </row>
    <row r="266" spans="1:9" s="8" customFormat="1" x14ac:dyDescent="0.25">
      <c r="A266" s="13" t="s">
        <v>413</v>
      </c>
      <c r="B266" s="20" t="s">
        <v>400</v>
      </c>
      <c r="C266" s="15" t="s">
        <v>21</v>
      </c>
      <c r="D266" s="86">
        <v>0</v>
      </c>
      <c r="E266" s="87">
        <v>0</v>
      </c>
      <c r="F266" s="87">
        <f t="shared" si="14"/>
        <v>0</v>
      </c>
      <c r="G266" s="87">
        <f t="shared" si="15"/>
        <v>0</v>
      </c>
      <c r="H266" s="16"/>
      <c r="I266" s="1"/>
    </row>
    <row r="267" spans="1:9" s="8" customFormat="1" x14ac:dyDescent="0.25">
      <c r="A267" s="13" t="s">
        <v>414</v>
      </c>
      <c r="B267" s="18" t="s">
        <v>415</v>
      </c>
      <c r="C267" s="15" t="s">
        <v>21</v>
      </c>
      <c r="D267" s="86">
        <v>0</v>
      </c>
      <c r="E267" s="87">
        <v>0</v>
      </c>
      <c r="F267" s="87">
        <f t="shared" si="14"/>
        <v>0</v>
      </c>
      <c r="G267" s="87">
        <f t="shared" si="15"/>
        <v>0</v>
      </c>
      <c r="H267" s="16"/>
      <c r="I267" s="1"/>
    </row>
    <row r="268" spans="1:9" s="8" customFormat="1" x14ac:dyDescent="0.25">
      <c r="A268" s="13" t="s">
        <v>416</v>
      </c>
      <c r="B268" s="20" t="s">
        <v>400</v>
      </c>
      <c r="C268" s="15" t="s">
        <v>21</v>
      </c>
      <c r="D268" s="86">
        <v>0</v>
      </c>
      <c r="E268" s="87">
        <v>0</v>
      </c>
      <c r="F268" s="87">
        <f t="shared" si="14"/>
        <v>0</v>
      </c>
      <c r="G268" s="87">
        <f t="shared" si="15"/>
        <v>0</v>
      </c>
      <c r="H268" s="16"/>
      <c r="I268" s="1"/>
    </row>
    <row r="269" spans="1:9" s="8" customFormat="1" x14ac:dyDescent="0.25">
      <c r="A269" s="13" t="s">
        <v>417</v>
      </c>
      <c r="B269" s="18" t="s">
        <v>418</v>
      </c>
      <c r="C269" s="15" t="s">
        <v>21</v>
      </c>
      <c r="D269" s="86">
        <v>0</v>
      </c>
      <c r="E269" s="87">
        <v>0</v>
      </c>
      <c r="F269" s="87">
        <f t="shared" si="14"/>
        <v>0</v>
      </c>
      <c r="G269" s="87">
        <f t="shared" si="15"/>
        <v>0</v>
      </c>
      <c r="H269" s="16"/>
      <c r="I269" s="1"/>
    </row>
    <row r="270" spans="1:9" s="8" customFormat="1" x14ac:dyDescent="0.25">
      <c r="A270" s="13" t="s">
        <v>419</v>
      </c>
      <c r="B270" s="20" t="s">
        <v>400</v>
      </c>
      <c r="C270" s="15" t="s">
        <v>21</v>
      </c>
      <c r="D270" s="86">
        <v>0</v>
      </c>
      <c r="E270" s="87">
        <v>0</v>
      </c>
      <c r="F270" s="87">
        <f t="shared" si="14"/>
        <v>0</v>
      </c>
      <c r="G270" s="87">
        <f t="shared" si="15"/>
        <v>0</v>
      </c>
      <c r="H270" s="16"/>
      <c r="I270" s="1"/>
    </row>
    <row r="271" spans="1:9" s="8" customFormat="1" x14ac:dyDescent="0.25">
      <c r="A271" s="13" t="s">
        <v>420</v>
      </c>
      <c r="B271" s="18" t="s">
        <v>421</v>
      </c>
      <c r="C271" s="15" t="s">
        <v>21</v>
      </c>
      <c r="D271" s="86">
        <v>0</v>
      </c>
      <c r="E271" s="87">
        <v>0</v>
      </c>
      <c r="F271" s="87">
        <f t="shared" si="14"/>
        <v>0</v>
      </c>
      <c r="G271" s="87">
        <f t="shared" si="15"/>
        <v>0</v>
      </c>
      <c r="H271" s="16"/>
      <c r="I271" s="1"/>
    </row>
    <row r="272" spans="1:9" s="8" customFormat="1" x14ac:dyDescent="0.25">
      <c r="A272" s="13" t="s">
        <v>422</v>
      </c>
      <c r="B272" s="20" t="s">
        <v>400</v>
      </c>
      <c r="C272" s="15" t="s">
        <v>21</v>
      </c>
      <c r="D272" s="86">
        <v>0</v>
      </c>
      <c r="E272" s="87">
        <v>0</v>
      </c>
      <c r="F272" s="87">
        <f t="shared" si="14"/>
        <v>0</v>
      </c>
      <c r="G272" s="87">
        <f t="shared" si="15"/>
        <v>0</v>
      </c>
      <c r="H272" s="16"/>
      <c r="I272" s="1"/>
    </row>
    <row r="273" spans="1:9" s="8" customFormat="1" x14ac:dyDescent="0.25">
      <c r="A273" s="13" t="s">
        <v>420</v>
      </c>
      <c r="B273" s="18" t="s">
        <v>423</v>
      </c>
      <c r="C273" s="15" t="s">
        <v>21</v>
      </c>
      <c r="D273" s="86">
        <v>0</v>
      </c>
      <c r="E273" s="87">
        <v>0</v>
      </c>
      <c r="F273" s="87">
        <f t="shared" si="14"/>
        <v>0</v>
      </c>
      <c r="G273" s="87">
        <f t="shared" si="15"/>
        <v>0</v>
      </c>
      <c r="H273" s="16"/>
      <c r="I273" s="1"/>
    </row>
    <row r="274" spans="1:9" s="8" customFormat="1" x14ac:dyDescent="0.25">
      <c r="A274" s="13" t="s">
        <v>424</v>
      </c>
      <c r="B274" s="20" t="s">
        <v>400</v>
      </c>
      <c r="C274" s="15" t="s">
        <v>21</v>
      </c>
      <c r="D274" s="86">
        <v>0</v>
      </c>
      <c r="E274" s="87">
        <v>0</v>
      </c>
      <c r="F274" s="87">
        <f t="shared" si="14"/>
        <v>0</v>
      </c>
      <c r="G274" s="87">
        <f t="shared" si="15"/>
        <v>0</v>
      </c>
      <c r="H274" s="16"/>
      <c r="I274" s="1"/>
    </row>
    <row r="275" spans="1:9" s="8" customFormat="1" ht="31.5" x14ac:dyDescent="0.25">
      <c r="A275" s="13" t="s">
        <v>425</v>
      </c>
      <c r="B275" s="19" t="s">
        <v>426</v>
      </c>
      <c r="C275" s="15" t="s">
        <v>21</v>
      </c>
      <c r="D275" s="86">
        <v>0</v>
      </c>
      <c r="E275" s="87">
        <v>0</v>
      </c>
      <c r="F275" s="87">
        <f t="shared" si="14"/>
        <v>0</v>
      </c>
      <c r="G275" s="87">
        <f t="shared" si="15"/>
        <v>0</v>
      </c>
      <c r="H275" s="16"/>
      <c r="I275" s="1"/>
    </row>
    <row r="276" spans="1:9" s="8" customFormat="1" x14ac:dyDescent="0.25">
      <c r="A276" s="13" t="s">
        <v>427</v>
      </c>
      <c r="B276" s="20" t="s">
        <v>400</v>
      </c>
      <c r="C276" s="15" t="s">
        <v>21</v>
      </c>
      <c r="D276" s="86">
        <v>0</v>
      </c>
      <c r="E276" s="87">
        <v>0</v>
      </c>
      <c r="F276" s="87">
        <f t="shared" si="14"/>
        <v>0</v>
      </c>
      <c r="G276" s="87">
        <f t="shared" si="15"/>
        <v>0</v>
      </c>
      <c r="H276" s="16"/>
      <c r="I276" s="1"/>
    </row>
    <row r="277" spans="1:9" s="8" customFormat="1" x14ac:dyDescent="0.25">
      <c r="A277" s="13" t="s">
        <v>428</v>
      </c>
      <c r="B277" s="20" t="s">
        <v>45</v>
      </c>
      <c r="C277" s="15" t="s">
        <v>21</v>
      </c>
      <c r="D277" s="86">
        <v>0</v>
      </c>
      <c r="E277" s="87">
        <v>0</v>
      </c>
      <c r="F277" s="87">
        <f t="shared" si="14"/>
        <v>0</v>
      </c>
      <c r="G277" s="87">
        <f t="shared" si="15"/>
        <v>0</v>
      </c>
      <c r="H277" s="16"/>
      <c r="I277" s="1"/>
    </row>
    <row r="278" spans="1:9" s="8" customFormat="1" x14ac:dyDescent="0.25">
      <c r="A278" s="13" t="s">
        <v>429</v>
      </c>
      <c r="B278" s="21" t="s">
        <v>400</v>
      </c>
      <c r="C278" s="15" t="s">
        <v>21</v>
      </c>
      <c r="D278" s="86">
        <v>0</v>
      </c>
      <c r="E278" s="87">
        <v>0</v>
      </c>
      <c r="F278" s="87">
        <f t="shared" si="14"/>
        <v>0</v>
      </c>
      <c r="G278" s="87">
        <f t="shared" si="15"/>
        <v>0</v>
      </c>
      <c r="H278" s="16"/>
      <c r="I278" s="1"/>
    </row>
    <row r="279" spans="1:9" s="8" customFormat="1" x14ac:dyDescent="0.25">
      <c r="A279" s="13" t="s">
        <v>430</v>
      </c>
      <c r="B279" s="20" t="s">
        <v>47</v>
      </c>
      <c r="C279" s="15" t="s">
        <v>21</v>
      </c>
      <c r="D279" s="86">
        <v>0</v>
      </c>
      <c r="E279" s="87">
        <v>0</v>
      </c>
      <c r="F279" s="87">
        <f t="shared" si="14"/>
        <v>0</v>
      </c>
      <c r="G279" s="87">
        <f t="shared" si="15"/>
        <v>0</v>
      </c>
      <c r="H279" s="16"/>
      <c r="I279" s="1"/>
    </row>
    <row r="280" spans="1:9" s="8" customFormat="1" x14ac:dyDescent="0.25">
      <c r="A280" s="13" t="s">
        <v>431</v>
      </c>
      <c r="B280" s="21" t="s">
        <v>400</v>
      </c>
      <c r="C280" s="15" t="s">
        <v>21</v>
      </c>
      <c r="D280" s="86">
        <v>0</v>
      </c>
      <c r="E280" s="87">
        <v>0</v>
      </c>
      <c r="F280" s="87">
        <f t="shared" si="14"/>
        <v>0</v>
      </c>
      <c r="G280" s="87">
        <f t="shared" si="15"/>
        <v>0</v>
      </c>
      <c r="H280" s="16"/>
      <c r="I280" s="1"/>
    </row>
    <row r="281" spans="1:9" s="8" customFormat="1" x14ac:dyDescent="0.25">
      <c r="A281" s="13" t="s">
        <v>432</v>
      </c>
      <c r="B281" s="19" t="s">
        <v>433</v>
      </c>
      <c r="C281" s="15" t="s">
        <v>21</v>
      </c>
      <c r="D281" s="78">
        <v>194.51540655421846</v>
      </c>
      <c r="E281" s="68">
        <f>E254-E265-E269-E271</f>
        <v>943.82615270000008</v>
      </c>
      <c r="F281" s="68">
        <f t="shared" si="14"/>
        <v>749.31074614578165</v>
      </c>
      <c r="G281" s="68">
        <f t="shared" si="15"/>
        <v>385.21922731962195</v>
      </c>
      <c r="H281" s="16"/>
      <c r="I281" s="1"/>
    </row>
    <row r="282" spans="1:9" s="8" customFormat="1" x14ac:dyDescent="0.25">
      <c r="A282" s="13" t="s">
        <v>434</v>
      </c>
      <c r="B282" s="20" t="s">
        <v>400</v>
      </c>
      <c r="C282" s="15" t="s">
        <v>21</v>
      </c>
      <c r="D282" s="78">
        <v>0</v>
      </c>
      <c r="E282" s="68">
        <v>92.885667729999994</v>
      </c>
      <c r="F282" s="68">
        <f t="shared" si="14"/>
        <v>92.885667729999994</v>
      </c>
      <c r="G282" s="68">
        <f t="shared" si="15"/>
        <v>0</v>
      </c>
      <c r="H282" s="16"/>
      <c r="I282" s="1"/>
    </row>
    <row r="283" spans="1:9" s="8" customFormat="1" x14ac:dyDescent="0.25">
      <c r="A283" s="13" t="s">
        <v>435</v>
      </c>
      <c r="B283" s="17" t="s">
        <v>436</v>
      </c>
      <c r="C283" s="15" t="s">
        <v>21</v>
      </c>
      <c r="D283" s="78">
        <v>325.75184170338423</v>
      </c>
      <c r="E283" s="68">
        <v>1492.5221043699999</v>
      </c>
      <c r="F283" s="68">
        <f t="shared" si="14"/>
        <v>1166.7702626666155</v>
      </c>
      <c r="G283" s="68">
        <f t="shared" si="15"/>
        <v>358.17764116557993</v>
      </c>
      <c r="H283" s="16"/>
      <c r="I283" s="1"/>
    </row>
    <row r="284" spans="1:9" s="8" customFormat="1" x14ac:dyDescent="0.25">
      <c r="A284" s="13" t="s">
        <v>437</v>
      </c>
      <c r="B284" s="19" t="s">
        <v>438</v>
      </c>
      <c r="C284" s="15" t="s">
        <v>21</v>
      </c>
      <c r="D284" s="86">
        <v>0</v>
      </c>
      <c r="E284" s="87">
        <v>0</v>
      </c>
      <c r="F284" s="87">
        <f t="shared" si="14"/>
        <v>0</v>
      </c>
      <c r="G284" s="87">
        <f t="shared" si="15"/>
        <v>0</v>
      </c>
      <c r="H284" s="16"/>
      <c r="I284" s="1"/>
    </row>
    <row r="285" spans="1:9" s="8" customFormat="1" x14ac:dyDescent="0.25">
      <c r="A285" s="13" t="s">
        <v>439</v>
      </c>
      <c r="B285" s="20" t="s">
        <v>400</v>
      </c>
      <c r="C285" s="15" t="s">
        <v>21</v>
      </c>
      <c r="D285" s="86">
        <v>0</v>
      </c>
      <c r="E285" s="87">
        <v>0</v>
      </c>
      <c r="F285" s="87">
        <f t="shared" si="14"/>
        <v>0</v>
      </c>
      <c r="G285" s="87">
        <f t="shared" si="15"/>
        <v>0</v>
      </c>
      <c r="H285" s="16"/>
      <c r="I285" s="1"/>
    </row>
    <row r="286" spans="1:9" s="8" customFormat="1" x14ac:dyDescent="0.25">
      <c r="A286" s="13" t="s">
        <v>440</v>
      </c>
      <c r="B286" s="19" t="s">
        <v>441</v>
      </c>
      <c r="C286" s="15" t="s">
        <v>21</v>
      </c>
      <c r="D286" s="86">
        <v>0</v>
      </c>
      <c r="E286" s="87">
        <v>0</v>
      </c>
      <c r="F286" s="87">
        <f t="shared" si="14"/>
        <v>0</v>
      </c>
      <c r="G286" s="87">
        <f t="shared" si="15"/>
        <v>0</v>
      </c>
      <c r="H286" s="16"/>
      <c r="I286" s="1"/>
    </row>
    <row r="287" spans="1:9" s="8" customFormat="1" x14ac:dyDescent="0.25">
      <c r="A287" s="13" t="s">
        <v>442</v>
      </c>
      <c r="B287" s="20" t="s">
        <v>270</v>
      </c>
      <c r="C287" s="15" t="s">
        <v>21</v>
      </c>
      <c r="D287" s="86">
        <v>0</v>
      </c>
      <c r="E287" s="87">
        <v>0</v>
      </c>
      <c r="F287" s="87">
        <f t="shared" si="14"/>
        <v>0</v>
      </c>
      <c r="G287" s="87">
        <f t="shared" si="15"/>
        <v>0</v>
      </c>
      <c r="H287" s="16"/>
      <c r="I287" s="1"/>
    </row>
    <row r="288" spans="1:9" s="8" customFormat="1" x14ac:dyDescent="0.25">
      <c r="A288" s="13" t="s">
        <v>443</v>
      </c>
      <c r="B288" s="21" t="s">
        <v>400</v>
      </c>
      <c r="C288" s="15" t="s">
        <v>21</v>
      </c>
      <c r="D288" s="86">
        <v>0</v>
      </c>
      <c r="E288" s="87">
        <v>0</v>
      </c>
      <c r="F288" s="87">
        <f t="shared" si="14"/>
        <v>0</v>
      </c>
      <c r="G288" s="87">
        <f t="shared" si="15"/>
        <v>0</v>
      </c>
      <c r="H288" s="16"/>
      <c r="I288" s="1"/>
    </row>
    <row r="289" spans="1:9" s="8" customFormat="1" x14ac:dyDescent="0.25">
      <c r="A289" s="13" t="s">
        <v>444</v>
      </c>
      <c r="B289" s="20" t="s">
        <v>445</v>
      </c>
      <c r="C289" s="15" t="s">
        <v>21</v>
      </c>
      <c r="D289" s="86">
        <v>0</v>
      </c>
      <c r="E289" s="87">
        <f>E286-E287</f>
        <v>0</v>
      </c>
      <c r="F289" s="87">
        <f t="shared" si="14"/>
        <v>0</v>
      </c>
      <c r="G289" s="87">
        <f t="shared" si="15"/>
        <v>0</v>
      </c>
      <c r="H289" s="16"/>
      <c r="I289" s="1"/>
    </row>
    <row r="290" spans="1:9" s="8" customFormat="1" x14ac:dyDescent="0.25">
      <c r="A290" s="13" t="s">
        <v>446</v>
      </c>
      <c r="B290" s="21" t="s">
        <v>400</v>
      </c>
      <c r="C290" s="15" t="s">
        <v>21</v>
      </c>
      <c r="D290" s="86">
        <v>0</v>
      </c>
      <c r="E290" s="87">
        <v>0</v>
      </c>
      <c r="F290" s="87">
        <f t="shared" si="14"/>
        <v>0</v>
      </c>
      <c r="G290" s="87">
        <f t="shared" si="15"/>
        <v>0</v>
      </c>
      <c r="H290" s="16"/>
      <c r="I290" s="1"/>
    </row>
    <row r="291" spans="1:9" s="8" customFormat="1" ht="31.5" x14ac:dyDescent="0.25">
      <c r="A291" s="13" t="s">
        <v>447</v>
      </c>
      <c r="B291" s="19" t="s">
        <v>448</v>
      </c>
      <c r="C291" s="15" t="s">
        <v>21</v>
      </c>
      <c r="D291" s="86">
        <v>0</v>
      </c>
      <c r="E291" s="87">
        <v>0</v>
      </c>
      <c r="F291" s="87">
        <f t="shared" si="14"/>
        <v>0</v>
      </c>
      <c r="G291" s="87">
        <f t="shared" si="15"/>
        <v>0</v>
      </c>
      <c r="H291" s="16"/>
      <c r="I291" s="1"/>
    </row>
    <row r="292" spans="1:9" s="8" customFormat="1" x14ac:dyDescent="0.25">
      <c r="A292" s="13" t="s">
        <v>449</v>
      </c>
      <c r="B292" s="20" t="s">
        <v>400</v>
      </c>
      <c r="C292" s="15" t="s">
        <v>21</v>
      </c>
      <c r="D292" s="86">
        <v>0</v>
      </c>
      <c r="E292" s="87">
        <v>0</v>
      </c>
      <c r="F292" s="87">
        <f t="shared" si="14"/>
        <v>0</v>
      </c>
      <c r="G292" s="87">
        <f t="shared" si="15"/>
        <v>0</v>
      </c>
      <c r="H292" s="16"/>
      <c r="I292" s="1"/>
    </row>
    <row r="293" spans="1:9" s="8" customFormat="1" x14ac:dyDescent="0.25">
      <c r="A293" s="13" t="s">
        <v>450</v>
      </c>
      <c r="B293" s="19" t="s">
        <v>451</v>
      </c>
      <c r="C293" s="15" t="s">
        <v>21</v>
      </c>
      <c r="D293" s="86">
        <v>0</v>
      </c>
      <c r="E293" s="87">
        <v>0</v>
      </c>
      <c r="F293" s="87">
        <f t="shared" si="14"/>
        <v>0</v>
      </c>
      <c r="G293" s="87">
        <f t="shared" si="15"/>
        <v>0</v>
      </c>
      <c r="H293" s="16"/>
      <c r="I293" s="1"/>
    </row>
    <row r="294" spans="1:9" s="8" customFormat="1" x14ac:dyDescent="0.25">
      <c r="A294" s="13" t="s">
        <v>452</v>
      </c>
      <c r="B294" s="20" t="s">
        <v>400</v>
      </c>
      <c r="C294" s="15" t="s">
        <v>21</v>
      </c>
      <c r="D294" s="86">
        <v>0</v>
      </c>
      <c r="E294" s="87">
        <v>0</v>
      </c>
      <c r="F294" s="87">
        <f t="shared" si="14"/>
        <v>0</v>
      </c>
      <c r="G294" s="87">
        <f t="shared" si="15"/>
        <v>0</v>
      </c>
      <c r="H294" s="16"/>
      <c r="I294" s="1"/>
    </row>
    <row r="295" spans="1:9" s="8" customFormat="1" x14ac:dyDescent="0.25">
      <c r="A295" s="13" t="s">
        <v>453</v>
      </c>
      <c r="B295" s="19" t="s">
        <v>454</v>
      </c>
      <c r="C295" s="15" t="s">
        <v>21</v>
      </c>
      <c r="D295" s="78">
        <v>0.56000000000003824</v>
      </c>
      <c r="E295" s="68">
        <v>42.729651500000003</v>
      </c>
      <c r="F295" s="68">
        <f t="shared" si="14"/>
        <v>42.169651499999965</v>
      </c>
      <c r="G295" s="68">
        <f t="shared" si="15"/>
        <v>7530.2949107137647</v>
      </c>
      <c r="H295" s="16"/>
      <c r="I295" s="1"/>
    </row>
    <row r="296" spans="1:9" s="8" customFormat="1" x14ac:dyDescent="0.25">
      <c r="A296" s="13" t="s">
        <v>455</v>
      </c>
      <c r="B296" s="20" t="s">
        <v>400</v>
      </c>
      <c r="C296" s="15" t="s">
        <v>21</v>
      </c>
      <c r="D296" s="86">
        <v>0</v>
      </c>
      <c r="E296" s="87">
        <v>0</v>
      </c>
      <c r="F296" s="87">
        <f t="shared" si="14"/>
        <v>0</v>
      </c>
      <c r="G296" s="87">
        <f t="shared" si="15"/>
        <v>0</v>
      </c>
      <c r="H296" s="16"/>
      <c r="I296" s="1"/>
    </row>
    <row r="297" spans="1:9" s="8" customFormat="1" x14ac:dyDescent="0.25">
      <c r="A297" s="13" t="s">
        <v>456</v>
      </c>
      <c r="B297" s="19" t="s">
        <v>457</v>
      </c>
      <c r="C297" s="15" t="s">
        <v>21</v>
      </c>
      <c r="D297" s="78">
        <v>110.56539855000108</v>
      </c>
      <c r="E297" s="68">
        <v>1091.6426004499997</v>
      </c>
      <c r="F297" s="68">
        <f t="shared" si="14"/>
        <v>981.07720189999861</v>
      </c>
      <c r="G297" s="68">
        <f t="shared" si="15"/>
        <v>887.32751364010619</v>
      </c>
      <c r="H297" s="16"/>
      <c r="I297" s="1"/>
    </row>
    <row r="298" spans="1:9" s="8" customFormat="1" x14ac:dyDescent="0.25">
      <c r="A298" s="13" t="s">
        <v>458</v>
      </c>
      <c r="B298" s="20" t="s">
        <v>400</v>
      </c>
      <c r="C298" s="15" t="s">
        <v>21</v>
      </c>
      <c r="D298" s="86">
        <v>0</v>
      </c>
      <c r="E298" s="87">
        <v>0</v>
      </c>
      <c r="F298" s="87">
        <f t="shared" si="14"/>
        <v>0</v>
      </c>
      <c r="G298" s="87">
        <f t="shared" si="15"/>
        <v>0</v>
      </c>
      <c r="H298" s="16"/>
      <c r="I298" s="1"/>
    </row>
    <row r="299" spans="1:9" s="8" customFormat="1" x14ac:dyDescent="0.25">
      <c r="A299" s="13" t="s">
        <v>459</v>
      </c>
      <c r="B299" s="19" t="s">
        <v>460</v>
      </c>
      <c r="C299" s="15" t="s">
        <v>21</v>
      </c>
      <c r="D299" s="86">
        <v>0</v>
      </c>
      <c r="E299" s="87">
        <v>0</v>
      </c>
      <c r="F299" s="87">
        <f t="shared" si="14"/>
        <v>0</v>
      </c>
      <c r="G299" s="87">
        <f t="shared" si="15"/>
        <v>0</v>
      </c>
      <c r="H299" s="16"/>
      <c r="I299" s="1"/>
    </row>
    <row r="300" spans="1:9" s="8" customFormat="1" x14ac:dyDescent="0.25">
      <c r="A300" s="13" t="s">
        <v>461</v>
      </c>
      <c r="B300" s="20" t="s">
        <v>400</v>
      </c>
      <c r="C300" s="15" t="s">
        <v>21</v>
      </c>
      <c r="D300" s="86">
        <v>0</v>
      </c>
      <c r="E300" s="87">
        <v>0</v>
      </c>
      <c r="F300" s="87">
        <f t="shared" si="14"/>
        <v>0</v>
      </c>
      <c r="G300" s="87">
        <f t="shared" si="15"/>
        <v>0</v>
      </c>
      <c r="H300" s="16"/>
      <c r="I300" s="1"/>
    </row>
    <row r="301" spans="1:9" s="8" customFormat="1" ht="31.5" x14ac:dyDescent="0.25">
      <c r="A301" s="13" t="s">
        <v>462</v>
      </c>
      <c r="B301" s="19" t="s">
        <v>463</v>
      </c>
      <c r="C301" s="15" t="s">
        <v>21</v>
      </c>
      <c r="D301" s="78">
        <v>41.04571940000001</v>
      </c>
      <c r="E301" s="68">
        <v>165.93060200000002</v>
      </c>
      <c r="F301" s="68">
        <f t="shared" si="14"/>
        <v>124.88488260000001</v>
      </c>
      <c r="G301" s="68">
        <f t="shared" si="15"/>
        <v>304.25799431840386</v>
      </c>
      <c r="H301" s="16"/>
      <c r="I301" s="1"/>
    </row>
    <row r="302" spans="1:9" s="8" customFormat="1" x14ac:dyDescent="0.25">
      <c r="A302" s="13" t="s">
        <v>464</v>
      </c>
      <c r="B302" s="20" t="s">
        <v>400</v>
      </c>
      <c r="C302" s="15" t="s">
        <v>21</v>
      </c>
      <c r="D302" s="78">
        <v>0</v>
      </c>
      <c r="E302" s="68">
        <v>32.284342530000004</v>
      </c>
      <c r="F302" s="68">
        <f t="shared" si="14"/>
        <v>32.284342530000004</v>
      </c>
      <c r="G302" s="68">
        <f t="shared" si="15"/>
        <v>0</v>
      </c>
      <c r="H302" s="16"/>
      <c r="I302" s="1"/>
    </row>
    <row r="303" spans="1:9" s="8" customFormat="1" x14ac:dyDescent="0.25">
      <c r="A303" s="13" t="s">
        <v>465</v>
      </c>
      <c r="B303" s="19" t="s">
        <v>466</v>
      </c>
      <c r="C303" s="15" t="s">
        <v>21</v>
      </c>
      <c r="D303" s="78">
        <v>173.5807237533831</v>
      </c>
      <c r="E303" s="68">
        <f>E283-E286-E291-E293-E295-E297-E299-E301</f>
        <v>192.21925042000009</v>
      </c>
      <c r="F303" s="68">
        <f t="shared" si="14"/>
        <v>18.638526666616997</v>
      </c>
      <c r="G303" s="68">
        <f t="shared" si="15"/>
        <v>10.737670787165232</v>
      </c>
      <c r="H303" s="16"/>
      <c r="I303" s="1"/>
    </row>
    <row r="304" spans="1:9" s="8" customFormat="1" x14ac:dyDescent="0.25">
      <c r="A304" s="13" t="s">
        <v>467</v>
      </c>
      <c r="B304" s="20" t="s">
        <v>400</v>
      </c>
      <c r="C304" s="15" t="s">
        <v>21</v>
      </c>
      <c r="D304" s="78">
        <v>0</v>
      </c>
      <c r="E304" s="68">
        <v>-0.37317365000000535</v>
      </c>
      <c r="F304" s="68">
        <f t="shared" si="14"/>
        <v>-0.37317365000000535</v>
      </c>
      <c r="G304" s="68">
        <f t="shared" si="15"/>
        <v>0</v>
      </c>
      <c r="H304" s="16"/>
      <c r="I304" s="1"/>
    </row>
    <row r="305" spans="1:9" s="8" customFormat="1" ht="31.5" x14ac:dyDescent="0.25">
      <c r="A305" s="13" t="s">
        <v>468</v>
      </c>
      <c r="B305" s="17" t="s">
        <v>469</v>
      </c>
      <c r="C305" s="15" t="s">
        <v>470</v>
      </c>
      <c r="D305" s="78">
        <v>100.00013394678382</v>
      </c>
      <c r="E305" s="68">
        <f>E167/1.2/E23*100</f>
        <v>353.90258769622801</v>
      </c>
      <c r="F305" s="68">
        <f t="shared" si="14"/>
        <v>253.90245374944419</v>
      </c>
      <c r="G305" s="68">
        <f t="shared" si="15"/>
        <v>253.9021136557289</v>
      </c>
      <c r="H305" s="16"/>
      <c r="I305" s="1"/>
    </row>
    <row r="306" spans="1:9" s="8" customFormat="1" x14ac:dyDescent="0.25">
      <c r="A306" s="13" t="s">
        <v>471</v>
      </c>
      <c r="B306" s="19" t="s">
        <v>472</v>
      </c>
      <c r="C306" s="15" t="s">
        <v>470</v>
      </c>
      <c r="D306" s="86">
        <v>0</v>
      </c>
      <c r="E306" s="87">
        <v>0</v>
      </c>
      <c r="F306" s="87">
        <f t="shared" si="14"/>
        <v>0</v>
      </c>
      <c r="G306" s="87">
        <f t="shared" si="15"/>
        <v>0</v>
      </c>
      <c r="H306" s="16"/>
      <c r="I306" s="1"/>
    </row>
    <row r="307" spans="1:9" s="8" customFormat="1" ht="31.5" x14ac:dyDescent="0.25">
      <c r="A307" s="13" t="s">
        <v>473</v>
      </c>
      <c r="B307" s="19" t="s">
        <v>474</v>
      </c>
      <c r="C307" s="15" t="s">
        <v>470</v>
      </c>
      <c r="D307" s="86">
        <v>0</v>
      </c>
      <c r="E307" s="87">
        <v>0</v>
      </c>
      <c r="F307" s="87">
        <f t="shared" si="14"/>
        <v>0</v>
      </c>
      <c r="G307" s="87">
        <f t="shared" si="15"/>
        <v>0</v>
      </c>
      <c r="H307" s="16"/>
      <c r="I307" s="1"/>
    </row>
    <row r="308" spans="1:9" s="8" customFormat="1" ht="31.5" x14ac:dyDescent="0.25">
      <c r="A308" s="13" t="s">
        <v>475</v>
      </c>
      <c r="B308" s="19" t="s">
        <v>476</v>
      </c>
      <c r="C308" s="15" t="s">
        <v>470</v>
      </c>
      <c r="D308" s="86">
        <v>0</v>
      </c>
      <c r="E308" s="87">
        <v>0</v>
      </c>
      <c r="F308" s="87">
        <f t="shared" si="14"/>
        <v>0</v>
      </c>
      <c r="G308" s="87">
        <f t="shared" si="15"/>
        <v>0</v>
      </c>
      <c r="H308" s="16"/>
      <c r="I308" s="1"/>
    </row>
    <row r="309" spans="1:9" s="8" customFormat="1" ht="31.5" x14ac:dyDescent="0.25">
      <c r="A309" s="13" t="s">
        <v>477</v>
      </c>
      <c r="B309" s="19" t="s">
        <v>478</v>
      </c>
      <c r="C309" s="15" t="s">
        <v>470</v>
      </c>
      <c r="D309" s="86">
        <v>0</v>
      </c>
      <c r="E309" s="87">
        <v>0</v>
      </c>
      <c r="F309" s="87">
        <f t="shared" si="14"/>
        <v>0</v>
      </c>
      <c r="G309" s="87">
        <f t="shared" si="15"/>
        <v>0</v>
      </c>
      <c r="H309" s="16"/>
      <c r="I309" s="1"/>
    </row>
    <row r="310" spans="1:9" s="8" customFormat="1" x14ac:dyDescent="0.25">
      <c r="A310" s="13" t="s">
        <v>479</v>
      </c>
      <c r="B310" s="18" t="s">
        <v>480</v>
      </c>
      <c r="C310" s="15" t="s">
        <v>470</v>
      </c>
      <c r="D310" s="86">
        <v>0</v>
      </c>
      <c r="E310" s="87">
        <v>0</v>
      </c>
      <c r="F310" s="87">
        <f t="shared" si="14"/>
        <v>0</v>
      </c>
      <c r="G310" s="87">
        <f t="shared" si="15"/>
        <v>0</v>
      </c>
      <c r="H310" s="16"/>
      <c r="I310" s="1"/>
    </row>
    <row r="311" spans="1:9" s="8" customFormat="1" x14ac:dyDescent="0.25">
      <c r="A311" s="13" t="s">
        <v>481</v>
      </c>
      <c r="B311" s="18" t="s">
        <v>482</v>
      </c>
      <c r="C311" s="15" t="s">
        <v>470</v>
      </c>
      <c r="D311" s="86">
        <v>0</v>
      </c>
      <c r="E311" s="87">
        <v>0</v>
      </c>
      <c r="F311" s="87">
        <f t="shared" si="14"/>
        <v>0</v>
      </c>
      <c r="G311" s="87">
        <f t="shared" si="15"/>
        <v>0</v>
      </c>
      <c r="H311" s="16"/>
      <c r="I311" s="1"/>
    </row>
    <row r="312" spans="1:9" s="8" customFormat="1" x14ac:dyDescent="0.25">
      <c r="A312" s="13" t="s">
        <v>483</v>
      </c>
      <c r="B312" s="18" t="s">
        <v>484</v>
      </c>
      <c r="C312" s="15" t="s">
        <v>470</v>
      </c>
      <c r="D312" s="86">
        <v>0</v>
      </c>
      <c r="E312" s="87">
        <v>0</v>
      </c>
      <c r="F312" s="87">
        <f t="shared" si="14"/>
        <v>0</v>
      </c>
      <c r="G312" s="87">
        <f t="shared" si="15"/>
        <v>0</v>
      </c>
      <c r="H312" s="16"/>
      <c r="I312" s="1"/>
    </row>
    <row r="313" spans="1:9" s="8" customFormat="1" x14ac:dyDescent="0.25">
      <c r="A313" s="13" t="s">
        <v>485</v>
      </c>
      <c r="B313" s="18" t="s">
        <v>486</v>
      </c>
      <c r="C313" s="15" t="s">
        <v>470</v>
      </c>
      <c r="D313" s="86">
        <v>0</v>
      </c>
      <c r="E313" s="87">
        <f>IF(E32=0,0,E176/1.2/E32*100)</f>
        <v>0</v>
      </c>
      <c r="F313" s="87">
        <f t="shared" si="14"/>
        <v>0</v>
      </c>
      <c r="G313" s="87">
        <f t="shared" si="15"/>
        <v>0</v>
      </c>
      <c r="H313" s="16"/>
      <c r="I313" s="1"/>
    </row>
    <row r="314" spans="1:9" s="8" customFormat="1" x14ac:dyDescent="0.25">
      <c r="A314" s="13" t="s">
        <v>487</v>
      </c>
      <c r="B314" s="18" t="s">
        <v>488</v>
      </c>
      <c r="C314" s="15" t="s">
        <v>470</v>
      </c>
      <c r="D314" s="90">
        <v>0</v>
      </c>
      <c r="E314" s="87">
        <v>0</v>
      </c>
      <c r="F314" s="89">
        <f t="shared" si="14"/>
        <v>0</v>
      </c>
      <c r="G314" s="89">
        <f t="shared" si="15"/>
        <v>0</v>
      </c>
      <c r="H314" s="25"/>
      <c r="I314" s="1"/>
    </row>
    <row r="315" spans="1:9" s="8" customFormat="1" ht="31.5" x14ac:dyDescent="0.25">
      <c r="A315" s="13" t="s">
        <v>489</v>
      </c>
      <c r="B315" s="19" t="s">
        <v>490</v>
      </c>
      <c r="C315" s="15" t="s">
        <v>470</v>
      </c>
      <c r="D315" s="90">
        <v>0</v>
      </c>
      <c r="E315" s="87">
        <v>0</v>
      </c>
      <c r="F315" s="89">
        <f t="shared" si="14"/>
        <v>0</v>
      </c>
      <c r="G315" s="89">
        <f t="shared" si="15"/>
        <v>0</v>
      </c>
      <c r="H315" s="25"/>
      <c r="I315" s="1"/>
    </row>
    <row r="316" spans="1:9" s="8" customFormat="1" x14ac:dyDescent="0.25">
      <c r="A316" s="13" t="s">
        <v>491</v>
      </c>
      <c r="B316" s="37" t="s">
        <v>45</v>
      </c>
      <c r="C316" s="15" t="s">
        <v>470</v>
      </c>
      <c r="D316" s="86">
        <v>0</v>
      </c>
      <c r="E316" s="87">
        <v>0</v>
      </c>
      <c r="F316" s="87">
        <f t="shared" si="14"/>
        <v>0</v>
      </c>
      <c r="G316" s="87">
        <f t="shared" si="15"/>
        <v>0</v>
      </c>
      <c r="H316" s="16"/>
      <c r="I316" s="1"/>
    </row>
    <row r="317" spans="1:9" s="8" customFormat="1" ht="16.5" thickBot="1" x14ac:dyDescent="0.3">
      <c r="A317" s="26" t="s">
        <v>492</v>
      </c>
      <c r="B317" s="38" t="s">
        <v>47</v>
      </c>
      <c r="C317" s="28" t="s">
        <v>470</v>
      </c>
      <c r="D317" s="91">
        <v>0</v>
      </c>
      <c r="E317" s="92">
        <v>0</v>
      </c>
      <c r="F317" s="92">
        <f t="shared" si="14"/>
        <v>0</v>
      </c>
      <c r="G317" s="92">
        <f t="shared" si="15"/>
        <v>0</v>
      </c>
      <c r="H317" s="29"/>
      <c r="I317" s="1"/>
    </row>
    <row r="318" spans="1:9" s="8" customFormat="1" ht="19.5" thickBot="1" x14ac:dyDescent="0.3">
      <c r="A318" s="126" t="s">
        <v>493</v>
      </c>
      <c r="B318" s="127"/>
      <c r="C318" s="127"/>
      <c r="D318" s="127"/>
      <c r="E318" s="127"/>
      <c r="F318" s="127"/>
      <c r="G318" s="127"/>
      <c r="H318" s="128"/>
      <c r="I318" s="1"/>
    </row>
    <row r="319" spans="1:9" ht="31.5" x14ac:dyDescent="0.25">
      <c r="A319" s="30" t="s">
        <v>494</v>
      </c>
      <c r="B319" s="31" t="s">
        <v>495</v>
      </c>
      <c r="C319" s="32" t="s">
        <v>227</v>
      </c>
      <c r="D319" s="72" t="s">
        <v>496</v>
      </c>
      <c r="E319" s="72" t="s">
        <v>496</v>
      </c>
      <c r="F319" s="72" t="s">
        <v>707</v>
      </c>
      <c r="G319" s="72" t="s">
        <v>496</v>
      </c>
      <c r="H319" s="39" t="s">
        <v>496</v>
      </c>
    </row>
    <row r="320" spans="1:9" x14ac:dyDescent="0.25">
      <c r="A320" s="13" t="s">
        <v>497</v>
      </c>
      <c r="B320" s="17" t="s">
        <v>498</v>
      </c>
      <c r="C320" s="15" t="s">
        <v>499</v>
      </c>
      <c r="D320" s="86">
        <v>0</v>
      </c>
      <c r="E320" s="87">
        <v>0</v>
      </c>
      <c r="F320" s="87">
        <f t="shared" ref="F320:F324" si="16">E320-D320</f>
        <v>0</v>
      </c>
      <c r="G320" s="87">
        <f t="shared" ref="G320:G324" si="17">IFERROR(F320/D320*100,0)</f>
        <v>0</v>
      </c>
      <c r="H320" s="16"/>
    </row>
    <row r="321" spans="1:8" x14ac:dyDescent="0.25">
      <c r="A321" s="13" t="s">
        <v>500</v>
      </c>
      <c r="B321" s="17" t="s">
        <v>501</v>
      </c>
      <c r="C321" s="15" t="s">
        <v>502</v>
      </c>
      <c r="D321" s="86">
        <v>0</v>
      </c>
      <c r="E321" s="87">
        <v>0</v>
      </c>
      <c r="F321" s="87">
        <f t="shared" si="16"/>
        <v>0</v>
      </c>
      <c r="G321" s="87">
        <f t="shared" si="17"/>
        <v>0</v>
      </c>
      <c r="H321" s="16"/>
    </row>
    <row r="322" spans="1:8" x14ac:dyDescent="0.25">
      <c r="A322" s="13" t="s">
        <v>503</v>
      </c>
      <c r="B322" s="17" t="s">
        <v>504</v>
      </c>
      <c r="C322" s="15" t="s">
        <v>499</v>
      </c>
      <c r="D322" s="86">
        <v>0</v>
      </c>
      <c r="E322" s="87">
        <v>0</v>
      </c>
      <c r="F322" s="87">
        <f t="shared" si="16"/>
        <v>0</v>
      </c>
      <c r="G322" s="87">
        <f t="shared" si="17"/>
        <v>0</v>
      </c>
      <c r="H322" s="16"/>
    </row>
    <row r="323" spans="1:8" x14ac:dyDescent="0.25">
      <c r="A323" s="13" t="s">
        <v>505</v>
      </c>
      <c r="B323" s="17" t="s">
        <v>506</v>
      </c>
      <c r="C323" s="15" t="s">
        <v>502</v>
      </c>
      <c r="D323" s="86">
        <v>0</v>
      </c>
      <c r="E323" s="87">
        <v>0</v>
      </c>
      <c r="F323" s="87">
        <f t="shared" si="16"/>
        <v>0</v>
      </c>
      <c r="G323" s="87">
        <f t="shared" si="17"/>
        <v>0</v>
      </c>
      <c r="H323" s="16"/>
    </row>
    <row r="324" spans="1:8" x14ac:dyDescent="0.25">
      <c r="A324" s="13" t="s">
        <v>507</v>
      </c>
      <c r="B324" s="17" t="s">
        <v>508</v>
      </c>
      <c r="C324" s="15" t="s">
        <v>509</v>
      </c>
      <c r="D324" s="86">
        <v>0</v>
      </c>
      <c r="E324" s="87">
        <v>0</v>
      </c>
      <c r="F324" s="87">
        <f t="shared" si="16"/>
        <v>0</v>
      </c>
      <c r="G324" s="87">
        <f t="shared" si="17"/>
        <v>0</v>
      </c>
      <c r="H324" s="16"/>
    </row>
    <row r="325" spans="1:8" x14ac:dyDescent="0.25">
      <c r="A325" s="13" t="s">
        <v>510</v>
      </c>
      <c r="B325" s="17" t="s">
        <v>511</v>
      </c>
      <c r="C325" s="15" t="s">
        <v>227</v>
      </c>
      <c r="D325" s="87" t="s">
        <v>496</v>
      </c>
      <c r="E325" s="87" t="s">
        <v>496</v>
      </c>
      <c r="F325" s="87" t="s">
        <v>707</v>
      </c>
      <c r="G325" s="87" t="s">
        <v>496</v>
      </c>
      <c r="H325" s="40" t="s">
        <v>496</v>
      </c>
    </row>
    <row r="326" spans="1:8" x14ac:dyDescent="0.25">
      <c r="A326" s="13" t="s">
        <v>512</v>
      </c>
      <c r="B326" s="19" t="s">
        <v>513</v>
      </c>
      <c r="C326" s="15" t="s">
        <v>509</v>
      </c>
      <c r="D326" s="86">
        <v>0</v>
      </c>
      <c r="E326" s="87">
        <v>0</v>
      </c>
      <c r="F326" s="87">
        <f t="shared" ref="F326:F327" si="18">E326-D326</f>
        <v>0</v>
      </c>
      <c r="G326" s="87">
        <f t="shared" ref="G326:G327" si="19">IFERROR(F326/D326*100,0)</f>
        <v>0</v>
      </c>
      <c r="H326" s="16"/>
    </row>
    <row r="327" spans="1:8" x14ac:dyDescent="0.25">
      <c r="A327" s="13" t="s">
        <v>514</v>
      </c>
      <c r="B327" s="19" t="s">
        <v>515</v>
      </c>
      <c r="C327" s="15" t="s">
        <v>516</v>
      </c>
      <c r="D327" s="86">
        <v>0</v>
      </c>
      <c r="E327" s="87">
        <v>0</v>
      </c>
      <c r="F327" s="87">
        <f t="shared" si="18"/>
        <v>0</v>
      </c>
      <c r="G327" s="87">
        <f t="shared" si="19"/>
        <v>0</v>
      </c>
      <c r="H327" s="16"/>
    </row>
    <row r="328" spans="1:8" x14ac:dyDescent="0.25">
      <c r="A328" s="13" t="s">
        <v>517</v>
      </c>
      <c r="B328" s="17" t="s">
        <v>518</v>
      </c>
      <c r="C328" s="15" t="s">
        <v>227</v>
      </c>
      <c r="D328" s="87" t="s">
        <v>496</v>
      </c>
      <c r="E328" s="87" t="s">
        <v>496</v>
      </c>
      <c r="F328" s="87" t="s">
        <v>707</v>
      </c>
      <c r="G328" s="87" t="s">
        <v>496</v>
      </c>
      <c r="H328" s="40" t="s">
        <v>496</v>
      </c>
    </row>
    <row r="329" spans="1:8" x14ac:dyDescent="0.25">
      <c r="A329" s="13" t="s">
        <v>519</v>
      </c>
      <c r="B329" s="19" t="s">
        <v>513</v>
      </c>
      <c r="C329" s="15" t="s">
        <v>509</v>
      </c>
      <c r="D329" s="86">
        <v>0</v>
      </c>
      <c r="E329" s="87">
        <v>0</v>
      </c>
      <c r="F329" s="87">
        <f t="shared" ref="F329:F331" si="20">E329-D329</f>
        <v>0</v>
      </c>
      <c r="G329" s="87">
        <f t="shared" ref="G329:G331" si="21">IFERROR(F329/D329*100,0)</f>
        <v>0</v>
      </c>
      <c r="H329" s="16"/>
    </row>
    <row r="330" spans="1:8" x14ac:dyDescent="0.25">
      <c r="A330" s="13" t="s">
        <v>520</v>
      </c>
      <c r="B330" s="19" t="s">
        <v>521</v>
      </c>
      <c r="C330" s="15" t="s">
        <v>499</v>
      </c>
      <c r="D330" s="86">
        <v>0</v>
      </c>
      <c r="E330" s="87">
        <v>0</v>
      </c>
      <c r="F330" s="87">
        <f t="shared" si="20"/>
        <v>0</v>
      </c>
      <c r="G330" s="87">
        <f t="shared" si="21"/>
        <v>0</v>
      </c>
      <c r="H330" s="16"/>
    </row>
    <row r="331" spans="1:8" x14ac:dyDescent="0.25">
      <c r="A331" s="13" t="s">
        <v>522</v>
      </c>
      <c r="B331" s="19" t="s">
        <v>515</v>
      </c>
      <c r="C331" s="15" t="s">
        <v>516</v>
      </c>
      <c r="D331" s="86">
        <v>0</v>
      </c>
      <c r="E331" s="87">
        <v>0</v>
      </c>
      <c r="F331" s="87">
        <f t="shared" si="20"/>
        <v>0</v>
      </c>
      <c r="G331" s="87">
        <f t="shared" si="21"/>
        <v>0</v>
      </c>
      <c r="H331" s="16"/>
    </row>
    <row r="332" spans="1:8" x14ac:dyDescent="0.25">
      <c r="A332" s="13" t="s">
        <v>523</v>
      </c>
      <c r="B332" s="17" t="s">
        <v>524</v>
      </c>
      <c r="C332" s="15" t="s">
        <v>227</v>
      </c>
      <c r="D332" s="87" t="s">
        <v>496</v>
      </c>
      <c r="E332" s="87" t="s">
        <v>496</v>
      </c>
      <c r="F332" s="87" t="s">
        <v>707</v>
      </c>
      <c r="G332" s="87" t="s">
        <v>496</v>
      </c>
      <c r="H332" s="40" t="s">
        <v>496</v>
      </c>
    </row>
    <row r="333" spans="1:8" x14ac:dyDescent="0.25">
      <c r="A333" s="13" t="s">
        <v>525</v>
      </c>
      <c r="B333" s="19" t="s">
        <v>513</v>
      </c>
      <c r="C333" s="15" t="s">
        <v>509</v>
      </c>
      <c r="D333" s="86">
        <v>0</v>
      </c>
      <c r="E333" s="87">
        <v>0</v>
      </c>
      <c r="F333" s="87">
        <f t="shared" ref="F333:F334" si="22">E333-D333</f>
        <v>0</v>
      </c>
      <c r="G333" s="87">
        <f t="shared" ref="G333:G334" si="23">IFERROR(F333/D333*100,0)</f>
        <v>0</v>
      </c>
      <c r="H333" s="16"/>
    </row>
    <row r="334" spans="1:8" x14ac:dyDescent="0.25">
      <c r="A334" s="13" t="s">
        <v>526</v>
      </c>
      <c r="B334" s="19" t="s">
        <v>515</v>
      </c>
      <c r="C334" s="15" t="s">
        <v>516</v>
      </c>
      <c r="D334" s="86">
        <v>0</v>
      </c>
      <c r="E334" s="87">
        <v>0</v>
      </c>
      <c r="F334" s="87">
        <f t="shared" si="22"/>
        <v>0</v>
      </c>
      <c r="G334" s="87">
        <f t="shared" si="23"/>
        <v>0</v>
      </c>
      <c r="H334" s="16"/>
    </row>
    <row r="335" spans="1:8" x14ac:dyDescent="0.25">
      <c r="A335" s="13" t="s">
        <v>527</v>
      </c>
      <c r="B335" s="17" t="s">
        <v>528</v>
      </c>
      <c r="C335" s="15" t="s">
        <v>227</v>
      </c>
      <c r="D335" s="87" t="s">
        <v>496</v>
      </c>
      <c r="E335" s="87" t="s">
        <v>496</v>
      </c>
      <c r="F335" s="87" t="s">
        <v>707</v>
      </c>
      <c r="G335" s="87" t="s">
        <v>496</v>
      </c>
      <c r="H335" s="40" t="s">
        <v>496</v>
      </c>
    </row>
    <row r="336" spans="1:8" x14ac:dyDescent="0.25">
      <c r="A336" s="13" t="s">
        <v>529</v>
      </c>
      <c r="B336" s="19" t="s">
        <v>513</v>
      </c>
      <c r="C336" s="15" t="s">
        <v>509</v>
      </c>
      <c r="D336" s="86">
        <v>0</v>
      </c>
      <c r="E336" s="87">
        <v>0</v>
      </c>
      <c r="F336" s="87">
        <f t="shared" ref="F336:F338" si="24">E336-D336</f>
        <v>0</v>
      </c>
      <c r="G336" s="87">
        <f t="shared" ref="G336:G338" si="25">IFERROR(F336/D336*100,0)</f>
        <v>0</v>
      </c>
      <c r="H336" s="16"/>
    </row>
    <row r="337" spans="1:8" x14ac:dyDescent="0.25">
      <c r="A337" s="13" t="s">
        <v>530</v>
      </c>
      <c r="B337" s="19" t="s">
        <v>521</v>
      </c>
      <c r="C337" s="15" t="s">
        <v>499</v>
      </c>
      <c r="D337" s="86">
        <v>0</v>
      </c>
      <c r="E337" s="87">
        <v>0</v>
      </c>
      <c r="F337" s="87">
        <f t="shared" si="24"/>
        <v>0</v>
      </c>
      <c r="G337" s="87">
        <f t="shared" si="25"/>
        <v>0</v>
      </c>
      <c r="H337" s="16"/>
    </row>
    <row r="338" spans="1:8" x14ac:dyDescent="0.25">
      <c r="A338" s="13" t="s">
        <v>531</v>
      </c>
      <c r="B338" s="19" t="s">
        <v>515</v>
      </c>
      <c r="C338" s="15" t="s">
        <v>516</v>
      </c>
      <c r="D338" s="86">
        <v>0</v>
      </c>
      <c r="E338" s="87">
        <v>0</v>
      </c>
      <c r="F338" s="87">
        <f t="shared" si="24"/>
        <v>0</v>
      </c>
      <c r="G338" s="87">
        <f t="shared" si="25"/>
        <v>0</v>
      </c>
      <c r="H338" s="16"/>
    </row>
    <row r="339" spans="1:8" x14ac:dyDescent="0.25">
      <c r="A339" s="30" t="s">
        <v>532</v>
      </c>
      <c r="B339" s="31" t="s">
        <v>533</v>
      </c>
      <c r="C339" s="32" t="s">
        <v>227</v>
      </c>
      <c r="D339" s="68" t="s">
        <v>496</v>
      </c>
      <c r="E339" s="68" t="s">
        <v>496</v>
      </c>
      <c r="F339" s="72" t="s">
        <v>707</v>
      </c>
      <c r="G339" s="72" t="s">
        <v>496</v>
      </c>
      <c r="H339" s="39" t="s">
        <v>496</v>
      </c>
    </row>
    <row r="340" spans="1:8" x14ac:dyDescent="0.25">
      <c r="A340" s="13" t="s">
        <v>534</v>
      </c>
      <c r="B340" s="17" t="s">
        <v>535</v>
      </c>
      <c r="C340" s="15" t="s">
        <v>509</v>
      </c>
      <c r="D340" s="86">
        <v>0</v>
      </c>
      <c r="E340" s="87">
        <v>0</v>
      </c>
      <c r="F340" s="87">
        <f t="shared" ref="F340:F350" si="26">E340-D340</f>
        <v>0</v>
      </c>
      <c r="G340" s="87">
        <f t="shared" ref="G340:G350" si="27">IFERROR(F340/D340*100,0)</f>
        <v>0</v>
      </c>
      <c r="H340" s="16"/>
    </row>
    <row r="341" spans="1:8" ht="31.5" x14ac:dyDescent="0.25">
      <c r="A341" s="13" t="s">
        <v>536</v>
      </c>
      <c r="B341" s="19" t="s">
        <v>537</v>
      </c>
      <c r="C341" s="15" t="s">
        <v>509</v>
      </c>
      <c r="D341" s="86">
        <v>0</v>
      </c>
      <c r="E341" s="87">
        <v>0</v>
      </c>
      <c r="F341" s="87">
        <f t="shared" si="26"/>
        <v>0</v>
      </c>
      <c r="G341" s="87">
        <f t="shared" si="27"/>
        <v>0</v>
      </c>
      <c r="H341" s="16"/>
    </row>
    <row r="342" spans="1:8" x14ac:dyDescent="0.25">
      <c r="A342" s="13" t="s">
        <v>538</v>
      </c>
      <c r="B342" s="37" t="s">
        <v>539</v>
      </c>
      <c r="C342" s="15" t="s">
        <v>509</v>
      </c>
      <c r="D342" s="86">
        <v>0</v>
      </c>
      <c r="E342" s="87">
        <v>0</v>
      </c>
      <c r="F342" s="87">
        <f t="shared" si="26"/>
        <v>0</v>
      </c>
      <c r="G342" s="87">
        <f t="shared" si="27"/>
        <v>0</v>
      </c>
      <c r="H342" s="16"/>
    </row>
    <row r="343" spans="1:8" x14ac:dyDescent="0.25">
      <c r="A343" s="13" t="s">
        <v>540</v>
      </c>
      <c r="B343" s="37" t="s">
        <v>541</v>
      </c>
      <c r="C343" s="15" t="s">
        <v>509</v>
      </c>
      <c r="D343" s="86">
        <v>0</v>
      </c>
      <c r="E343" s="87">
        <v>0</v>
      </c>
      <c r="F343" s="87">
        <f t="shared" si="26"/>
        <v>0</v>
      </c>
      <c r="G343" s="87">
        <f t="shared" si="27"/>
        <v>0</v>
      </c>
      <c r="H343" s="16"/>
    </row>
    <row r="344" spans="1:8" x14ac:dyDescent="0.25">
      <c r="A344" s="13" t="s">
        <v>542</v>
      </c>
      <c r="B344" s="17" t="s">
        <v>543</v>
      </c>
      <c r="C344" s="15" t="s">
        <v>509</v>
      </c>
      <c r="D344" s="86">
        <v>0</v>
      </c>
      <c r="E344" s="87">
        <v>0</v>
      </c>
      <c r="F344" s="87">
        <f t="shared" si="26"/>
        <v>0</v>
      </c>
      <c r="G344" s="87">
        <f t="shared" si="27"/>
        <v>0</v>
      </c>
      <c r="H344" s="16"/>
    </row>
    <row r="345" spans="1:8" x14ac:dyDescent="0.25">
      <c r="A345" s="13" t="s">
        <v>544</v>
      </c>
      <c r="B345" s="17" t="s">
        <v>545</v>
      </c>
      <c r="C345" s="15" t="s">
        <v>499</v>
      </c>
      <c r="D345" s="86">
        <v>0</v>
      </c>
      <c r="E345" s="87">
        <v>0</v>
      </c>
      <c r="F345" s="87">
        <f t="shared" si="26"/>
        <v>0</v>
      </c>
      <c r="G345" s="87">
        <f t="shared" si="27"/>
        <v>0</v>
      </c>
      <c r="H345" s="16"/>
    </row>
    <row r="346" spans="1:8" ht="31.5" x14ac:dyDescent="0.25">
      <c r="A346" s="13" t="s">
        <v>546</v>
      </c>
      <c r="B346" s="19" t="s">
        <v>547</v>
      </c>
      <c r="C346" s="15" t="s">
        <v>499</v>
      </c>
      <c r="D346" s="86">
        <v>0</v>
      </c>
      <c r="E346" s="87">
        <v>0</v>
      </c>
      <c r="F346" s="87">
        <f t="shared" si="26"/>
        <v>0</v>
      </c>
      <c r="G346" s="87">
        <f t="shared" si="27"/>
        <v>0</v>
      </c>
      <c r="H346" s="16"/>
    </row>
    <row r="347" spans="1:8" x14ac:dyDescent="0.25">
      <c r="A347" s="13" t="s">
        <v>548</v>
      </c>
      <c r="B347" s="37" t="s">
        <v>539</v>
      </c>
      <c r="C347" s="15" t="s">
        <v>499</v>
      </c>
      <c r="D347" s="86">
        <v>0</v>
      </c>
      <c r="E347" s="87">
        <v>0</v>
      </c>
      <c r="F347" s="87">
        <f t="shared" si="26"/>
        <v>0</v>
      </c>
      <c r="G347" s="87">
        <f t="shared" si="27"/>
        <v>0</v>
      </c>
      <c r="H347" s="16"/>
    </row>
    <row r="348" spans="1:8" x14ac:dyDescent="0.25">
      <c r="A348" s="13" t="s">
        <v>549</v>
      </c>
      <c r="B348" s="37" t="s">
        <v>541</v>
      </c>
      <c r="C348" s="15" t="s">
        <v>499</v>
      </c>
      <c r="D348" s="86">
        <v>0</v>
      </c>
      <c r="E348" s="87">
        <v>0</v>
      </c>
      <c r="F348" s="87">
        <f t="shared" si="26"/>
        <v>0</v>
      </c>
      <c r="G348" s="87">
        <f t="shared" si="27"/>
        <v>0</v>
      </c>
      <c r="H348" s="16"/>
    </row>
    <row r="349" spans="1:8" x14ac:dyDescent="0.25">
      <c r="A349" s="13" t="s">
        <v>550</v>
      </c>
      <c r="B349" s="17" t="s">
        <v>551</v>
      </c>
      <c r="C349" s="15" t="s">
        <v>552</v>
      </c>
      <c r="D349" s="86">
        <v>0</v>
      </c>
      <c r="E349" s="87">
        <v>0</v>
      </c>
      <c r="F349" s="87">
        <f t="shared" si="26"/>
        <v>0</v>
      </c>
      <c r="G349" s="87">
        <f t="shared" si="27"/>
        <v>0</v>
      </c>
      <c r="H349" s="16"/>
    </row>
    <row r="350" spans="1:8" ht="31.5" x14ac:dyDescent="0.25">
      <c r="A350" s="13" t="s">
        <v>553</v>
      </c>
      <c r="B350" s="17" t="s">
        <v>554</v>
      </c>
      <c r="C350" s="15" t="s">
        <v>21</v>
      </c>
      <c r="D350" s="86">
        <v>0</v>
      </c>
      <c r="E350" s="87">
        <f>E29-E63-E64-E57</f>
        <v>0</v>
      </c>
      <c r="F350" s="87">
        <f t="shared" si="26"/>
        <v>0</v>
      </c>
      <c r="G350" s="87">
        <f t="shared" si="27"/>
        <v>0</v>
      </c>
      <c r="H350" s="16"/>
    </row>
    <row r="351" spans="1:8" x14ac:dyDescent="0.25">
      <c r="A351" s="13" t="s">
        <v>555</v>
      </c>
      <c r="B351" s="34" t="s">
        <v>556</v>
      </c>
      <c r="C351" s="15" t="s">
        <v>227</v>
      </c>
      <c r="D351" s="68" t="s">
        <v>496</v>
      </c>
      <c r="E351" s="68" t="s">
        <v>496</v>
      </c>
      <c r="F351" s="68" t="s">
        <v>707</v>
      </c>
      <c r="G351" s="68" t="s">
        <v>496</v>
      </c>
      <c r="H351" s="40" t="s">
        <v>496</v>
      </c>
    </row>
    <row r="352" spans="1:8" x14ac:dyDescent="0.25">
      <c r="A352" s="13" t="s">
        <v>557</v>
      </c>
      <c r="B352" s="17" t="s">
        <v>558</v>
      </c>
      <c r="C352" s="15" t="s">
        <v>509</v>
      </c>
      <c r="D352" s="78">
        <v>0</v>
      </c>
      <c r="E352" s="68"/>
      <c r="F352" s="68">
        <f t="shared" ref="F352:F355" si="28">E352-D352</f>
        <v>0</v>
      </c>
      <c r="G352" s="68">
        <f t="shared" ref="G352:G355" si="29">IFERROR(F352/D352*100,0)</f>
        <v>0</v>
      </c>
      <c r="H352" s="16"/>
    </row>
    <row r="353" spans="1:8" x14ac:dyDescent="0.25">
      <c r="A353" s="13" t="s">
        <v>559</v>
      </c>
      <c r="B353" s="17" t="s">
        <v>560</v>
      </c>
      <c r="C353" s="15" t="s">
        <v>502</v>
      </c>
      <c r="D353" s="86">
        <v>0</v>
      </c>
      <c r="E353" s="87">
        <v>0</v>
      </c>
      <c r="F353" s="87">
        <f t="shared" si="28"/>
        <v>0</v>
      </c>
      <c r="G353" s="87">
        <f t="shared" si="29"/>
        <v>0</v>
      </c>
      <c r="H353" s="16"/>
    </row>
    <row r="354" spans="1:8" ht="47.25" x14ac:dyDescent="0.25">
      <c r="A354" s="13" t="s">
        <v>561</v>
      </c>
      <c r="B354" s="17" t="s">
        <v>562</v>
      </c>
      <c r="C354" s="15" t="s">
        <v>21</v>
      </c>
      <c r="D354" s="86">
        <v>0</v>
      </c>
      <c r="E354" s="87">
        <f>E32-E58</f>
        <v>0</v>
      </c>
      <c r="F354" s="87">
        <f t="shared" si="28"/>
        <v>0</v>
      </c>
      <c r="G354" s="87">
        <f t="shared" si="29"/>
        <v>0</v>
      </c>
      <c r="H354" s="16"/>
    </row>
    <row r="355" spans="1:8" ht="31.5" x14ac:dyDescent="0.25">
      <c r="A355" s="13" t="s">
        <v>563</v>
      </c>
      <c r="B355" s="17" t="s">
        <v>564</v>
      </c>
      <c r="C355" s="15" t="s">
        <v>21</v>
      </c>
      <c r="D355" s="86">
        <v>0</v>
      </c>
      <c r="E355" s="87">
        <v>0</v>
      </c>
      <c r="F355" s="87">
        <f t="shared" si="28"/>
        <v>0</v>
      </c>
      <c r="G355" s="87">
        <f t="shared" si="29"/>
        <v>0</v>
      </c>
      <c r="H355" s="16"/>
    </row>
    <row r="356" spans="1:8" x14ac:dyDescent="0.25">
      <c r="A356" s="13" t="s">
        <v>565</v>
      </c>
      <c r="B356" s="34" t="s">
        <v>566</v>
      </c>
      <c r="C356" s="40" t="s">
        <v>227</v>
      </c>
      <c r="D356" s="68" t="s">
        <v>496</v>
      </c>
      <c r="E356" s="68" t="s">
        <v>496</v>
      </c>
      <c r="F356" s="68" t="s">
        <v>707</v>
      </c>
      <c r="G356" s="68" t="s">
        <v>496</v>
      </c>
      <c r="H356" s="40" t="s">
        <v>496</v>
      </c>
    </row>
    <row r="357" spans="1:8" x14ac:dyDescent="0.25">
      <c r="A357" s="13" t="s">
        <v>567</v>
      </c>
      <c r="B357" s="17" t="s">
        <v>568</v>
      </c>
      <c r="C357" s="15" t="s">
        <v>499</v>
      </c>
      <c r="D357" s="86">
        <v>0</v>
      </c>
      <c r="E357" s="87">
        <v>0</v>
      </c>
      <c r="F357" s="87">
        <f t="shared" ref="F357:F367" si="30">E357-D357</f>
        <v>0</v>
      </c>
      <c r="G357" s="87">
        <f t="shared" ref="G357:G367" si="31">IFERROR(F357/D357*100,0)</f>
        <v>0</v>
      </c>
      <c r="H357" s="16"/>
    </row>
    <row r="358" spans="1:8" ht="47.25" x14ac:dyDescent="0.25">
      <c r="A358" s="13" t="s">
        <v>569</v>
      </c>
      <c r="B358" s="19" t="s">
        <v>570</v>
      </c>
      <c r="C358" s="15" t="s">
        <v>499</v>
      </c>
      <c r="D358" s="86">
        <v>0</v>
      </c>
      <c r="E358" s="87">
        <v>0</v>
      </c>
      <c r="F358" s="87">
        <f t="shared" si="30"/>
        <v>0</v>
      </c>
      <c r="G358" s="87">
        <f t="shared" si="31"/>
        <v>0</v>
      </c>
      <c r="H358" s="16"/>
    </row>
    <row r="359" spans="1:8" ht="47.25" x14ac:dyDescent="0.25">
      <c r="A359" s="13" t="s">
        <v>571</v>
      </c>
      <c r="B359" s="19" t="s">
        <v>572</v>
      </c>
      <c r="C359" s="15" t="s">
        <v>499</v>
      </c>
      <c r="D359" s="86">
        <v>0</v>
      </c>
      <c r="E359" s="87">
        <v>0</v>
      </c>
      <c r="F359" s="87">
        <f t="shared" si="30"/>
        <v>0</v>
      </c>
      <c r="G359" s="87">
        <f t="shared" si="31"/>
        <v>0</v>
      </c>
      <c r="H359" s="16"/>
    </row>
    <row r="360" spans="1:8" ht="31.5" x14ac:dyDescent="0.25">
      <c r="A360" s="13" t="s">
        <v>573</v>
      </c>
      <c r="B360" s="19" t="s">
        <v>574</v>
      </c>
      <c r="C360" s="15" t="s">
        <v>499</v>
      </c>
      <c r="D360" s="86">
        <v>0</v>
      </c>
      <c r="E360" s="87">
        <v>0</v>
      </c>
      <c r="F360" s="87">
        <f t="shared" si="30"/>
        <v>0</v>
      </c>
      <c r="G360" s="87">
        <f t="shared" si="31"/>
        <v>0</v>
      </c>
      <c r="H360" s="16"/>
    </row>
    <row r="361" spans="1:8" x14ac:dyDescent="0.25">
      <c r="A361" s="13" t="s">
        <v>575</v>
      </c>
      <c r="B361" s="17" t="s">
        <v>576</v>
      </c>
      <c r="C361" s="15" t="s">
        <v>509</v>
      </c>
      <c r="D361" s="86">
        <v>0</v>
      </c>
      <c r="E361" s="87">
        <v>0</v>
      </c>
      <c r="F361" s="87">
        <f t="shared" si="30"/>
        <v>0</v>
      </c>
      <c r="G361" s="87">
        <f t="shared" si="31"/>
        <v>0</v>
      </c>
      <c r="H361" s="16"/>
    </row>
    <row r="362" spans="1:8" ht="31.5" x14ac:dyDescent="0.25">
      <c r="A362" s="13" t="s">
        <v>577</v>
      </c>
      <c r="B362" s="19" t="s">
        <v>578</v>
      </c>
      <c r="C362" s="15" t="s">
        <v>509</v>
      </c>
      <c r="D362" s="86">
        <v>0</v>
      </c>
      <c r="E362" s="87">
        <v>0</v>
      </c>
      <c r="F362" s="87">
        <f t="shared" si="30"/>
        <v>0</v>
      </c>
      <c r="G362" s="87">
        <f t="shared" si="31"/>
        <v>0</v>
      </c>
      <c r="H362" s="16"/>
    </row>
    <row r="363" spans="1:8" x14ac:dyDescent="0.25">
      <c r="A363" s="13" t="s">
        <v>579</v>
      </c>
      <c r="B363" s="19" t="s">
        <v>580</v>
      </c>
      <c r="C363" s="15" t="s">
        <v>509</v>
      </c>
      <c r="D363" s="86">
        <v>0</v>
      </c>
      <c r="E363" s="87">
        <v>0</v>
      </c>
      <c r="F363" s="87">
        <f t="shared" si="30"/>
        <v>0</v>
      </c>
      <c r="G363" s="87">
        <f t="shared" si="31"/>
        <v>0</v>
      </c>
      <c r="H363" s="16"/>
    </row>
    <row r="364" spans="1:8" ht="31.5" x14ac:dyDescent="0.25">
      <c r="A364" s="13" t="s">
        <v>581</v>
      </c>
      <c r="B364" s="17" t="s">
        <v>582</v>
      </c>
      <c r="C364" s="15" t="s">
        <v>21</v>
      </c>
      <c r="D364" s="86">
        <v>0</v>
      </c>
      <c r="E364" s="87">
        <v>0</v>
      </c>
      <c r="F364" s="87">
        <f t="shared" si="30"/>
        <v>0</v>
      </c>
      <c r="G364" s="87">
        <f t="shared" si="31"/>
        <v>0</v>
      </c>
      <c r="H364" s="16"/>
    </row>
    <row r="365" spans="1:8" x14ac:dyDescent="0.25">
      <c r="A365" s="13" t="s">
        <v>583</v>
      </c>
      <c r="B365" s="19" t="s">
        <v>584</v>
      </c>
      <c r="C365" s="15" t="s">
        <v>21</v>
      </c>
      <c r="D365" s="90">
        <v>0</v>
      </c>
      <c r="E365" s="87">
        <v>0</v>
      </c>
      <c r="F365" s="89">
        <f t="shared" si="30"/>
        <v>0</v>
      </c>
      <c r="G365" s="89">
        <f t="shared" si="31"/>
        <v>0</v>
      </c>
      <c r="H365" s="25"/>
    </row>
    <row r="366" spans="1:8" x14ac:dyDescent="0.25">
      <c r="A366" s="13" t="s">
        <v>585</v>
      </c>
      <c r="B366" s="19" t="s">
        <v>47</v>
      </c>
      <c r="C366" s="15" t="s">
        <v>21</v>
      </c>
      <c r="D366" s="90">
        <v>0</v>
      </c>
      <c r="E366" s="87">
        <v>0</v>
      </c>
      <c r="F366" s="89">
        <f t="shared" si="30"/>
        <v>0</v>
      </c>
      <c r="G366" s="89">
        <f t="shared" si="31"/>
        <v>0</v>
      </c>
      <c r="H366" s="25"/>
    </row>
    <row r="367" spans="1:8" ht="16.5" thickBot="1" x14ac:dyDescent="0.3">
      <c r="A367" s="26" t="s">
        <v>586</v>
      </c>
      <c r="B367" s="41" t="s">
        <v>587</v>
      </c>
      <c r="C367" s="28" t="s">
        <v>588</v>
      </c>
      <c r="D367" s="80">
        <v>432</v>
      </c>
      <c r="E367" s="71">
        <v>392.7333888888889</v>
      </c>
      <c r="F367" s="71">
        <f t="shared" si="30"/>
        <v>-39.266611111111104</v>
      </c>
      <c r="G367" s="71">
        <f t="shared" si="31"/>
        <v>-9.0894933127572006</v>
      </c>
      <c r="H367" s="42"/>
    </row>
    <row r="368" spans="1:8" ht="15.75" customHeight="1" x14ac:dyDescent="0.25">
      <c r="A368" s="129" t="s">
        <v>589</v>
      </c>
      <c r="B368" s="130"/>
      <c r="C368" s="130"/>
      <c r="D368" s="130"/>
      <c r="E368" s="130"/>
      <c r="F368" s="130"/>
      <c r="G368" s="130"/>
      <c r="H368" s="131"/>
    </row>
    <row r="369" spans="1:11" ht="16.5" customHeight="1" thickBot="1" x14ac:dyDescent="0.3">
      <c r="A369" s="129"/>
      <c r="B369" s="130"/>
      <c r="C369" s="130"/>
      <c r="D369" s="130"/>
      <c r="E369" s="130"/>
      <c r="F369" s="130"/>
      <c r="G369" s="130"/>
      <c r="H369" s="131"/>
    </row>
    <row r="370" spans="1:11" s="2" customFormat="1" ht="67.5" customHeight="1" x14ac:dyDescent="0.25">
      <c r="A370" s="132" t="s">
        <v>7</v>
      </c>
      <c r="B370" s="134" t="s">
        <v>8</v>
      </c>
      <c r="C370" s="136" t="s">
        <v>9</v>
      </c>
      <c r="D370" s="138" t="s">
        <v>10</v>
      </c>
      <c r="E370" s="139"/>
      <c r="F370" s="140" t="s">
        <v>11</v>
      </c>
      <c r="G370" s="139"/>
      <c r="H370" s="141" t="s">
        <v>12</v>
      </c>
    </row>
    <row r="371" spans="1:11" s="2" customFormat="1" ht="30" x14ac:dyDescent="0.25">
      <c r="A371" s="133"/>
      <c r="B371" s="135"/>
      <c r="C371" s="137"/>
      <c r="D371" s="57" t="s">
        <v>13</v>
      </c>
      <c r="E371" s="4" t="s">
        <v>14</v>
      </c>
      <c r="F371" s="4" t="s">
        <v>15</v>
      </c>
      <c r="G371" s="3" t="s">
        <v>16</v>
      </c>
      <c r="H371" s="142"/>
    </row>
    <row r="372" spans="1:11" ht="16.5" thickBot="1" x14ac:dyDescent="0.3">
      <c r="A372" s="43">
        <v>1</v>
      </c>
      <c r="B372" s="7">
        <v>2</v>
      </c>
      <c r="C372" s="44">
        <v>3</v>
      </c>
      <c r="D372" s="83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11" ht="18.75" customHeight="1" x14ac:dyDescent="0.25">
      <c r="A373" s="143" t="s">
        <v>590</v>
      </c>
      <c r="B373" s="144"/>
      <c r="C373" s="15" t="s">
        <v>21</v>
      </c>
      <c r="D373" s="95">
        <v>0</v>
      </c>
      <c r="E373" s="103">
        <v>0</v>
      </c>
      <c r="F373" s="96">
        <f t="shared" ref="F373:F436" si="32">E373-D373</f>
        <v>0</v>
      </c>
      <c r="G373" s="96">
        <f t="shared" ref="G373:G436" si="33">IFERROR(F373/D373*100,0)</f>
        <v>0</v>
      </c>
      <c r="H373" s="47"/>
      <c r="K373" s="84"/>
    </row>
    <row r="374" spans="1:11" x14ac:dyDescent="0.25">
      <c r="A374" s="13" t="s">
        <v>19</v>
      </c>
      <c r="B374" s="48" t="s">
        <v>591</v>
      </c>
      <c r="C374" s="15" t="s">
        <v>21</v>
      </c>
      <c r="D374" s="86">
        <v>0</v>
      </c>
      <c r="E374" s="87">
        <v>0</v>
      </c>
      <c r="F374" s="87">
        <f t="shared" si="32"/>
        <v>0</v>
      </c>
      <c r="G374" s="93">
        <f t="shared" si="33"/>
        <v>0</v>
      </c>
      <c r="H374" s="49"/>
      <c r="K374" s="84"/>
    </row>
    <row r="375" spans="1:11" x14ac:dyDescent="0.25">
      <c r="A375" s="13" t="s">
        <v>22</v>
      </c>
      <c r="B375" s="17" t="s">
        <v>592</v>
      </c>
      <c r="C375" s="15" t="s">
        <v>21</v>
      </c>
      <c r="D375" s="86">
        <v>0</v>
      </c>
      <c r="E375" s="87">
        <v>0</v>
      </c>
      <c r="F375" s="87">
        <f t="shared" si="32"/>
        <v>0</v>
      </c>
      <c r="G375" s="93">
        <f t="shared" si="33"/>
        <v>0</v>
      </c>
      <c r="H375" s="49"/>
      <c r="K375" s="84"/>
    </row>
    <row r="376" spans="1:11" ht="31.5" x14ac:dyDescent="0.25">
      <c r="A376" s="13" t="s">
        <v>24</v>
      </c>
      <c r="B376" s="19" t="s">
        <v>593</v>
      </c>
      <c r="C376" s="15" t="s">
        <v>21</v>
      </c>
      <c r="D376" s="86">
        <v>0</v>
      </c>
      <c r="E376" s="87">
        <v>0</v>
      </c>
      <c r="F376" s="93">
        <f t="shared" si="32"/>
        <v>0</v>
      </c>
      <c r="G376" s="93">
        <f t="shared" si="33"/>
        <v>0</v>
      </c>
      <c r="H376" s="49"/>
      <c r="K376" s="84"/>
    </row>
    <row r="377" spans="1:11" x14ac:dyDescent="0.25">
      <c r="A377" s="13" t="s">
        <v>594</v>
      </c>
      <c r="B377" s="20" t="s">
        <v>595</v>
      </c>
      <c r="C377" s="15" t="s">
        <v>21</v>
      </c>
      <c r="D377" s="86">
        <v>0</v>
      </c>
      <c r="E377" s="87">
        <v>0</v>
      </c>
      <c r="F377" s="93">
        <f t="shared" si="32"/>
        <v>0</v>
      </c>
      <c r="G377" s="93">
        <f t="shared" si="33"/>
        <v>0</v>
      </c>
      <c r="H377" s="49"/>
      <c r="K377" s="84"/>
    </row>
    <row r="378" spans="1:11" ht="31.5" x14ac:dyDescent="0.25">
      <c r="A378" s="13" t="s">
        <v>596</v>
      </c>
      <c r="B378" s="21" t="s">
        <v>25</v>
      </c>
      <c r="C378" s="15" t="s">
        <v>21</v>
      </c>
      <c r="D378" s="86">
        <v>0</v>
      </c>
      <c r="E378" s="87">
        <v>0</v>
      </c>
      <c r="F378" s="87">
        <f t="shared" si="32"/>
        <v>0</v>
      </c>
      <c r="G378" s="87">
        <f t="shared" si="33"/>
        <v>0</v>
      </c>
      <c r="H378" s="49"/>
      <c r="K378" s="84"/>
    </row>
    <row r="379" spans="1:11" ht="31.5" x14ac:dyDescent="0.25">
      <c r="A379" s="13" t="s">
        <v>597</v>
      </c>
      <c r="B379" s="21" t="s">
        <v>27</v>
      </c>
      <c r="C379" s="15" t="s">
        <v>21</v>
      </c>
      <c r="D379" s="86">
        <v>0</v>
      </c>
      <c r="E379" s="87">
        <v>0</v>
      </c>
      <c r="F379" s="87">
        <f t="shared" si="32"/>
        <v>0</v>
      </c>
      <c r="G379" s="87">
        <f t="shared" si="33"/>
        <v>0</v>
      </c>
      <c r="H379" s="49"/>
      <c r="K379" s="84"/>
    </row>
    <row r="380" spans="1:11" ht="31.5" x14ac:dyDescent="0.25">
      <c r="A380" s="13" t="s">
        <v>598</v>
      </c>
      <c r="B380" s="21" t="s">
        <v>29</v>
      </c>
      <c r="C380" s="15" t="s">
        <v>21</v>
      </c>
      <c r="D380" s="86">
        <v>0</v>
      </c>
      <c r="E380" s="87">
        <v>0</v>
      </c>
      <c r="F380" s="87">
        <f t="shared" si="32"/>
        <v>0</v>
      </c>
      <c r="G380" s="87">
        <f t="shared" si="33"/>
        <v>0</v>
      </c>
      <c r="H380" s="49"/>
      <c r="K380" s="84"/>
    </row>
    <row r="381" spans="1:11" x14ac:dyDescent="0.25">
      <c r="A381" s="13" t="s">
        <v>599</v>
      </c>
      <c r="B381" s="20" t="s">
        <v>600</v>
      </c>
      <c r="C381" s="15" t="s">
        <v>21</v>
      </c>
      <c r="D381" s="86">
        <v>0</v>
      </c>
      <c r="E381" s="87">
        <v>0</v>
      </c>
      <c r="F381" s="87">
        <f t="shared" si="32"/>
        <v>0</v>
      </c>
      <c r="G381" s="87">
        <f t="shared" si="33"/>
        <v>0</v>
      </c>
      <c r="H381" s="49"/>
      <c r="K381" s="84"/>
    </row>
    <row r="382" spans="1:11" x14ac:dyDescent="0.25">
      <c r="A382" s="13" t="s">
        <v>601</v>
      </c>
      <c r="B382" s="20" t="s">
        <v>602</v>
      </c>
      <c r="C382" s="15" t="s">
        <v>21</v>
      </c>
      <c r="D382" s="86">
        <v>0</v>
      </c>
      <c r="E382" s="87">
        <v>0</v>
      </c>
      <c r="F382" s="93">
        <f t="shared" si="32"/>
        <v>0</v>
      </c>
      <c r="G382" s="93">
        <f t="shared" si="33"/>
        <v>0</v>
      </c>
      <c r="H382" s="49"/>
      <c r="K382" s="84"/>
    </row>
    <row r="383" spans="1:11" x14ac:dyDescent="0.25">
      <c r="A383" s="13" t="s">
        <v>603</v>
      </c>
      <c r="B383" s="20" t="s">
        <v>604</v>
      </c>
      <c r="C383" s="15" t="s">
        <v>21</v>
      </c>
      <c r="D383" s="86">
        <v>0</v>
      </c>
      <c r="E383" s="87">
        <v>0</v>
      </c>
      <c r="F383" s="87">
        <f t="shared" si="32"/>
        <v>0</v>
      </c>
      <c r="G383" s="87">
        <f t="shared" si="33"/>
        <v>0</v>
      </c>
      <c r="H383" s="49"/>
      <c r="K383" s="84"/>
    </row>
    <row r="384" spans="1:11" x14ac:dyDescent="0.25">
      <c r="A384" s="13" t="s">
        <v>605</v>
      </c>
      <c r="B384" s="20" t="s">
        <v>606</v>
      </c>
      <c r="C384" s="15" t="s">
        <v>21</v>
      </c>
      <c r="D384" s="86">
        <v>0</v>
      </c>
      <c r="E384" s="87">
        <v>0</v>
      </c>
      <c r="F384" s="93">
        <f t="shared" si="32"/>
        <v>0</v>
      </c>
      <c r="G384" s="93">
        <f t="shared" si="33"/>
        <v>0</v>
      </c>
      <c r="H384" s="49"/>
      <c r="K384" s="84"/>
    </row>
    <row r="385" spans="1:11" ht="31.5" x14ac:dyDescent="0.25">
      <c r="A385" s="13" t="s">
        <v>607</v>
      </c>
      <c r="B385" s="21" t="s">
        <v>608</v>
      </c>
      <c r="C385" s="15" t="s">
        <v>21</v>
      </c>
      <c r="D385" s="86">
        <v>0</v>
      </c>
      <c r="E385" s="87">
        <v>0</v>
      </c>
      <c r="F385" s="87">
        <f t="shared" si="32"/>
        <v>0</v>
      </c>
      <c r="G385" s="87">
        <f t="shared" si="33"/>
        <v>0</v>
      </c>
      <c r="H385" s="49"/>
      <c r="K385" s="84"/>
    </row>
    <row r="386" spans="1:11" x14ac:dyDescent="0.25">
      <c r="A386" s="13" t="s">
        <v>609</v>
      </c>
      <c r="B386" s="21" t="s">
        <v>610</v>
      </c>
      <c r="C386" s="15" t="s">
        <v>21</v>
      </c>
      <c r="D386" s="86">
        <v>0</v>
      </c>
      <c r="E386" s="87">
        <v>0</v>
      </c>
      <c r="F386" s="87">
        <f t="shared" si="32"/>
        <v>0</v>
      </c>
      <c r="G386" s="87">
        <f t="shared" si="33"/>
        <v>0</v>
      </c>
      <c r="H386" s="49"/>
      <c r="K386" s="84"/>
    </row>
    <row r="387" spans="1:11" x14ac:dyDescent="0.25">
      <c r="A387" s="13" t="s">
        <v>611</v>
      </c>
      <c r="B387" s="21" t="s">
        <v>612</v>
      </c>
      <c r="C387" s="15" t="s">
        <v>21</v>
      </c>
      <c r="D387" s="86">
        <v>0</v>
      </c>
      <c r="E387" s="87">
        <v>0</v>
      </c>
      <c r="F387" s="93">
        <f t="shared" si="32"/>
        <v>0</v>
      </c>
      <c r="G387" s="93">
        <f t="shared" si="33"/>
        <v>0</v>
      </c>
      <c r="H387" s="49"/>
      <c r="K387" s="84"/>
    </row>
    <row r="388" spans="1:11" x14ac:dyDescent="0.25">
      <c r="A388" s="13" t="s">
        <v>613</v>
      </c>
      <c r="B388" s="21" t="s">
        <v>610</v>
      </c>
      <c r="C388" s="15" t="s">
        <v>21</v>
      </c>
      <c r="D388" s="86">
        <v>0</v>
      </c>
      <c r="E388" s="68">
        <f>IF(E147&lt;0,E387,E387-E147)</f>
        <v>0</v>
      </c>
      <c r="F388" s="93">
        <f t="shared" si="32"/>
        <v>0</v>
      </c>
      <c r="G388" s="93">
        <f t="shared" si="33"/>
        <v>0</v>
      </c>
      <c r="H388" s="49"/>
      <c r="K388" s="84"/>
    </row>
    <row r="389" spans="1:11" x14ac:dyDescent="0.25">
      <c r="A389" s="13" t="s">
        <v>614</v>
      </c>
      <c r="B389" s="20" t="s">
        <v>615</v>
      </c>
      <c r="C389" s="15" t="s">
        <v>21</v>
      </c>
      <c r="D389" s="86">
        <v>0</v>
      </c>
      <c r="E389" s="87">
        <v>0</v>
      </c>
      <c r="F389" s="87">
        <f t="shared" si="32"/>
        <v>0</v>
      </c>
      <c r="G389" s="87">
        <f t="shared" si="33"/>
        <v>0</v>
      </c>
      <c r="H389" s="49"/>
      <c r="K389" s="84"/>
    </row>
    <row r="390" spans="1:11" x14ac:dyDescent="0.25">
      <c r="A390" s="13" t="s">
        <v>616</v>
      </c>
      <c r="B390" s="20" t="s">
        <v>423</v>
      </c>
      <c r="C390" s="15" t="s">
        <v>21</v>
      </c>
      <c r="D390" s="86">
        <v>0</v>
      </c>
      <c r="E390" s="87">
        <v>0</v>
      </c>
      <c r="F390" s="87">
        <f t="shared" si="32"/>
        <v>0</v>
      </c>
      <c r="G390" s="87">
        <f t="shared" si="33"/>
        <v>0</v>
      </c>
      <c r="H390" s="49"/>
      <c r="K390" s="84"/>
    </row>
    <row r="391" spans="1:11" ht="31.5" x14ac:dyDescent="0.25">
      <c r="A391" s="13" t="s">
        <v>617</v>
      </c>
      <c r="B391" s="20" t="s">
        <v>618</v>
      </c>
      <c r="C391" s="15" t="s">
        <v>21</v>
      </c>
      <c r="D391" s="86">
        <v>0</v>
      </c>
      <c r="E391" s="87">
        <v>0</v>
      </c>
      <c r="F391" s="93">
        <f t="shared" si="32"/>
        <v>0</v>
      </c>
      <c r="G391" s="93">
        <f t="shared" si="33"/>
        <v>0</v>
      </c>
      <c r="H391" s="49"/>
      <c r="K391" s="84"/>
    </row>
    <row r="392" spans="1:11" x14ac:dyDescent="0.25">
      <c r="A392" s="13" t="s">
        <v>619</v>
      </c>
      <c r="B392" s="21" t="s">
        <v>45</v>
      </c>
      <c r="C392" s="15" t="s">
        <v>21</v>
      </c>
      <c r="D392" s="86">
        <v>0</v>
      </c>
      <c r="E392" s="87">
        <v>0</v>
      </c>
      <c r="F392" s="87">
        <f t="shared" si="32"/>
        <v>0</v>
      </c>
      <c r="G392" s="87">
        <f t="shared" si="33"/>
        <v>0</v>
      </c>
      <c r="H392" s="49"/>
      <c r="K392" s="84"/>
    </row>
    <row r="393" spans="1:11" x14ac:dyDescent="0.25">
      <c r="A393" s="13" t="s">
        <v>620</v>
      </c>
      <c r="B393" s="50" t="s">
        <v>47</v>
      </c>
      <c r="C393" s="15" t="s">
        <v>21</v>
      </c>
      <c r="D393" s="86">
        <v>0</v>
      </c>
      <c r="E393" s="87">
        <v>0</v>
      </c>
      <c r="F393" s="87">
        <f t="shared" si="32"/>
        <v>0</v>
      </c>
      <c r="G393" s="87">
        <f t="shared" si="33"/>
        <v>0</v>
      </c>
      <c r="H393" s="49"/>
      <c r="K393" s="84"/>
    </row>
    <row r="394" spans="1:11" ht="31.5" x14ac:dyDescent="0.25">
      <c r="A394" s="13" t="s">
        <v>26</v>
      </c>
      <c r="B394" s="19" t="s">
        <v>621</v>
      </c>
      <c r="C394" s="15" t="s">
        <v>21</v>
      </c>
      <c r="D394" s="86">
        <v>0</v>
      </c>
      <c r="E394" s="87">
        <v>0</v>
      </c>
      <c r="F394" s="87">
        <f t="shared" si="32"/>
        <v>0</v>
      </c>
      <c r="G394" s="93">
        <f t="shared" si="33"/>
        <v>0</v>
      </c>
      <c r="H394" s="49"/>
      <c r="K394" s="84"/>
    </row>
    <row r="395" spans="1:11" ht="31.5" x14ac:dyDescent="0.25">
      <c r="A395" s="13" t="s">
        <v>622</v>
      </c>
      <c r="B395" s="20" t="s">
        <v>25</v>
      </c>
      <c r="C395" s="15" t="s">
        <v>21</v>
      </c>
      <c r="D395" s="86">
        <v>0</v>
      </c>
      <c r="E395" s="87">
        <v>0</v>
      </c>
      <c r="F395" s="87">
        <f t="shared" si="32"/>
        <v>0</v>
      </c>
      <c r="G395" s="93">
        <f t="shared" si="33"/>
        <v>0</v>
      </c>
      <c r="H395" s="49"/>
      <c r="K395" s="84"/>
    </row>
    <row r="396" spans="1:11" ht="31.5" x14ac:dyDescent="0.25">
      <c r="A396" s="13" t="s">
        <v>623</v>
      </c>
      <c r="B396" s="20" t="s">
        <v>27</v>
      </c>
      <c r="C396" s="15" t="s">
        <v>21</v>
      </c>
      <c r="D396" s="86">
        <v>0</v>
      </c>
      <c r="E396" s="87">
        <v>0</v>
      </c>
      <c r="F396" s="87">
        <f t="shared" si="32"/>
        <v>0</v>
      </c>
      <c r="G396" s="93">
        <f t="shared" si="33"/>
        <v>0</v>
      </c>
      <c r="H396" s="49"/>
      <c r="K396" s="84"/>
    </row>
    <row r="397" spans="1:11" ht="31.5" x14ac:dyDescent="0.25">
      <c r="A397" s="13" t="s">
        <v>624</v>
      </c>
      <c r="B397" s="20" t="s">
        <v>29</v>
      </c>
      <c r="C397" s="15" t="s">
        <v>21</v>
      </c>
      <c r="D397" s="86">
        <v>0</v>
      </c>
      <c r="E397" s="87">
        <v>0</v>
      </c>
      <c r="F397" s="87">
        <f t="shared" si="32"/>
        <v>0</v>
      </c>
      <c r="G397" s="93">
        <f t="shared" si="33"/>
        <v>0</v>
      </c>
      <c r="H397" s="49"/>
      <c r="K397" s="84"/>
    </row>
    <row r="398" spans="1:11" x14ac:dyDescent="0.25">
      <c r="A398" s="13" t="s">
        <v>28</v>
      </c>
      <c r="B398" s="19" t="s">
        <v>625</v>
      </c>
      <c r="C398" s="15" t="s">
        <v>21</v>
      </c>
      <c r="D398" s="86">
        <v>0</v>
      </c>
      <c r="E398" s="87">
        <v>0</v>
      </c>
      <c r="F398" s="87">
        <f t="shared" si="32"/>
        <v>0</v>
      </c>
      <c r="G398" s="93">
        <f t="shared" si="33"/>
        <v>0</v>
      </c>
      <c r="H398" s="49"/>
      <c r="K398" s="84"/>
    </row>
    <row r="399" spans="1:11" x14ac:dyDescent="0.25">
      <c r="A399" s="13" t="s">
        <v>30</v>
      </c>
      <c r="B399" s="17" t="s">
        <v>626</v>
      </c>
      <c r="C399" s="15" t="s">
        <v>21</v>
      </c>
      <c r="D399" s="86">
        <v>0</v>
      </c>
      <c r="E399" s="87">
        <v>0</v>
      </c>
      <c r="F399" s="87">
        <f t="shared" si="32"/>
        <v>0</v>
      </c>
      <c r="G399" s="93">
        <f t="shared" si="33"/>
        <v>0</v>
      </c>
      <c r="H399" s="49"/>
      <c r="K399" s="84"/>
    </row>
    <row r="400" spans="1:11" x14ac:dyDescent="0.25">
      <c r="A400" s="13" t="s">
        <v>627</v>
      </c>
      <c r="B400" s="19" t="s">
        <v>628</v>
      </c>
      <c r="C400" s="15" t="s">
        <v>21</v>
      </c>
      <c r="D400" s="86">
        <v>0</v>
      </c>
      <c r="E400" s="87">
        <v>0</v>
      </c>
      <c r="F400" s="93">
        <f t="shared" si="32"/>
        <v>0</v>
      </c>
      <c r="G400" s="93">
        <f t="shared" si="33"/>
        <v>0</v>
      </c>
      <c r="H400" s="49"/>
      <c r="K400" s="84"/>
    </row>
    <row r="401" spans="1:11" x14ac:dyDescent="0.25">
      <c r="A401" s="13" t="s">
        <v>629</v>
      </c>
      <c r="B401" s="20" t="s">
        <v>630</v>
      </c>
      <c r="C401" s="15" t="s">
        <v>21</v>
      </c>
      <c r="D401" s="86">
        <v>0</v>
      </c>
      <c r="E401" s="87">
        <v>0</v>
      </c>
      <c r="F401" s="93">
        <f t="shared" si="32"/>
        <v>0</v>
      </c>
      <c r="G401" s="93">
        <f t="shared" si="33"/>
        <v>0</v>
      </c>
      <c r="H401" s="49"/>
      <c r="K401" s="84"/>
    </row>
    <row r="402" spans="1:11" ht="31.5" x14ac:dyDescent="0.25">
      <c r="A402" s="13" t="s">
        <v>631</v>
      </c>
      <c r="B402" s="20" t="s">
        <v>25</v>
      </c>
      <c r="C402" s="15" t="s">
        <v>21</v>
      </c>
      <c r="D402" s="86">
        <v>0</v>
      </c>
      <c r="E402" s="87">
        <v>0</v>
      </c>
      <c r="F402" s="87">
        <f t="shared" si="32"/>
        <v>0</v>
      </c>
      <c r="G402" s="87">
        <f t="shared" si="33"/>
        <v>0</v>
      </c>
      <c r="H402" s="49"/>
      <c r="K402" s="84"/>
    </row>
    <row r="403" spans="1:11" ht="31.5" x14ac:dyDescent="0.25">
      <c r="A403" s="13" t="s">
        <v>632</v>
      </c>
      <c r="B403" s="20" t="s">
        <v>27</v>
      </c>
      <c r="C403" s="15" t="s">
        <v>21</v>
      </c>
      <c r="D403" s="86">
        <v>0</v>
      </c>
      <c r="E403" s="87">
        <v>0</v>
      </c>
      <c r="F403" s="87">
        <f t="shared" si="32"/>
        <v>0</v>
      </c>
      <c r="G403" s="87">
        <f t="shared" si="33"/>
        <v>0</v>
      </c>
      <c r="H403" s="49"/>
      <c r="K403" s="84"/>
    </row>
    <row r="404" spans="1:11" ht="31.5" x14ac:dyDescent="0.25">
      <c r="A404" s="13" t="s">
        <v>633</v>
      </c>
      <c r="B404" s="20" t="s">
        <v>29</v>
      </c>
      <c r="C404" s="15" t="s">
        <v>21</v>
      </c>
      <c r="D404" s="86">
        <v>0</v>
      </c>
      <c r="E404" s="87">
        <v>0</v>
      </c>
      <c r="F404" s="87">
        <f t="shared" si="32"/>
        <v>0</v>
      </c>
      <c r="G404" s="87">
        <f t="shared" si="33"/>
        <v>0</v>
      </c>
      <c r="H404" s="49"/>
      <c r="K404" s="84"/>
    </row>
    <row r="405" spans="1:11" x14ac:dyDescent="0.25">
      <c r="A405" s="13" t="s">
        <v>634</v>
      </c>
      <c r="B405" s="20" t="s">
        <v>409</v>
      </c>
      <c r="C405" s="15" t="s">
        <v>21</v>
      </c>
      <c r="D405" s="86">
        <v>0</v>
      </c>
      <c r="E405" s="87">
        <v>0</v>
      </c>
      <c r="F405" s="87">
        <f t="shared" si="32"/>
        <v>0</v>
      </c>
      <c r="G405" s="87">
        <f t="shared" si="33"/>
        <v>0</v>
      </c>
      <c r="H405" s="49"/>
      <c r="K405" s="84"/>
    </row>
    <row r="406" spans="1:11" x14ac:dyDescent="0.25">
      <c r="A406" s="13" t="s">
        <v>635</v>
      </c>
      <c r="B406" s="20" t="s">
        <v>412</v>
      </c>
      <c r="C406" s="15" t="s">
        <v>21</v>
      </c>
      <c r="D406" s="86">
        <v>0</v>
      </c>
      <c r="E406" s="87">
        <v>0</v>
      </c>
      <c r="F406" s="93">
        <f t="shared" si="32"/>
        <v>0</v>
      </c>
      <c r="G406" s="93">
        <f t="shared" si="33"/>
        <v>0</v>
      </c>
      <c r="H406" s="49"/>
      <c r="K406" s="84"/>
    </row>
    <row r="407" spans="1:11" x14ac:dyDescent="0.25">
      <c r="A407" s="13" t="s">
        <v>636</v>
      </c>
      <c r="B407" s="20" t="s">
        <v>415</v>
      </c>
      <c r="C407" s="15" t="s">
        <v>21</v>
      </c>
      <c r="D407" s="86">
        <v>0</v>
      </c>
      <c r="E407" s="87">
        <v>0</v>
      </c>
      <c r="F407" s="87">
        <f t="shared" si="32"/>
        <v>0</v>
      </c>
      <c r="G407" s="87">
        <f t="shared" si="33"/>
        <v>0</v>
      </c>
      <c r="H407" s="49"/>
      <c r="K407" s="84"/>
    </row>
    <row r="408" spans="1:11" x14ac:dyDescent="0.25">
      <c r="A408" s="13" t="s">
        <v>637</v>
      </c>
      <c r="B408" s="20" t="s">
        <v>421</v>
      </c>
      <c r="C408" s="15" t="s">
        <v>21</v>
      </c>
      <c r="D408" s="86">
        <v>0</v>
      </c>
      <c r="E408" s="87">
        <v>0</v>
      </c>
      <c r="F408" s="87">
        <f t="shared" si="32"/>
        <v>0</v>
      </c>
      <c r="G408" s="87">
        <f t="shared" si="33"/>
        <v>0</v>
      </c>
      <c r="H408" s="49"/>
      <c r="K408" s="84"/>
    </row>
    <row r="409" spans="1:11" x14ac:dyDescent="0.25">
      <c r="A409" s="13" t="s">
        <v>638</v>
      </c>
      <c r="B409" s="20" t="s">
        <v>423</v>
      </c>
      <c r="C409" s="15" t="s">
        <v>21</v>
      </c>
      <c r="D409" s="86">
        <v>0</v>
      </c>
      <c r="E409" s="87">
        <v>0</v>
      </c>
      <c r="F409" s="87">
        <f t="shared" si="32"/>
        <v>0</v>
      </c>
      <c r="G409" s="87">
        <f t="shared" si="33"/>
        <v>0</v>
      </c>
      <c r="H409" s="49"/>
      <c r="K409" s="84"/>
    </row>
    <row r="410" spans="1:11" ht="31.5" x14ac:dyDescent="0.25">
      <c r="A410" s="13" t="s">
        <v>639</v>
      </c>
      <c r="B410" s="20" t="s">
        <v>426</v>
      </c>
      <c r="C410" s="15" t="s">
        <v>21</v>
      </c>
      <c r="D410" s="86">
        <v>0</v>
      </c>
      <c r="E410" s="87">
        <v>0</v>
      </c>
      <c r="F410" s="93">
        <f t="shared" si="32"/>
        <v>0</v>
      </c>
      <c r="G410" s="93">
        <f t="shared" si="33"/>
        <v>0</v>
      </c>
      <c r="H410" s="49"/>
      <c r="K410" s="84"/>
    </row>
    <row r="411" spans="1:11" x14ac:dyDescent="0.25">
      <c r="A411" s="13" t="s">
        <v>640</v>
      </c>
      <c r="B411" s="21" t="s">
        <v>45</v>
      </c>
      <c r="C411" s="15" t="s">
        <v>21</v>
      </c>
      <c r="D411" s="86">
        <v>0</v>
      </c>
      <c r="E411" s="87">
        <v>0</v>
      </c>
      <c r="F411" s="87">
        <f t="shared" si="32"/>
        <v>0</v>
      </c>
      <c r="G411" s="87">
        <f t="shared" si="33"/>
        <v>0</v>
      </c>
      <c r="H411" s="49"/>
      <c r="K411" s="84"/>
    </row>
    <row r="412" spans="1:11" x14ac:dyDescent="0.25">
      <c r="A412" s="13" t="s">
        <v>641</v>
      </c>
      <c r="B412" s="50" t="s">
        <v>47</v>
      </c>
      <c r="C412" s="15" t="s">
        <v>21</v>
      </c>
      <c r="D412" s="86">
        <v>0</v>
      </c>
      <c r="E412" s="87">
        <v>0</v>
      </c>
      <c r="F412" s="87">
        <f t="shared" si="32"/>
        <v>0</v>
      </c>
      <c r="G412" s="87">
        <f t="shared" si="33"/>
        <v>0</v>
      </c>
      <c r="H412" s="49"/>
      <c r="K412" s="84"/>
    </row>
    <row r="413" spans="1:11" x14ac:dyDescent="0.25">
      <c r="A413" s="13" t="s">
        <v>642</v>
      </c>
      <c r="B413" s="19" t="s">
        <v>643</v>
      </c>
      <c r="C413" s="15" t="s">
        <v>21</v>
      </c>
      <c r="D413" s="86">
        <v>0</v>
      </c>
      <c r="E413" s="87">
        <v>0</v>
      </c>
      <c r="F413" s="87">
        <f t="shared" si="32"/>
        <v>0</v>
      </c>
      <c r="G413" s="87">
        <f t="shared" si="33"/>
        <v>0</v>
      </c>
      <c r="H413" s="49"/>
      <c r="K413" s="84"/>
    </row>
    <row r="414" spans="1:11" x14ac:dyDescent="0.25">
      <c r="A414" s="13" t="s">
        <v>644</v>
      </c>
      <c r="B414" s="19" t="s">
        <v>645</v>
      </c>
      <c r="C414" s="15" t="s">
        <v>21</v>
      </c>
      <c r="D414" s="86">
        <v>0</v>
      </c>
      <c r="E414" s="87">
        <v>0</v>
      </c>
      <c r="F414" s="87">
        <f t="shared" si="32"/>
        <v>0</v>
      </c>
      <c r="G414" s="93">
        <f t="shared" si="33"/>
        <v>0</v>
      </c>
      <c r="H414" s="49"/>
      <c r="K414" s="84"/>
    </row>
    <row r="415" spans="1:11" x14ac:dyDescent="0.25">
      <c r="A415" s="13" t="s">
        <v>646</v>
      </c>
      <c r="B415" s="20" t="s">
        <v>630</v>
      </c>
      <c r="C415" s="15" t="s">
        <v>21</v>
      </c>
      <c r="D415" s="86">
        <v>0</v>
      </c>
      <c r="E415" s="87">
        <v>0</v>
      </c>
      <c r="F415" s="87">
        <f t="shared" si="32"/>
        <v>0</v>
      </c>
      <c r="G415" s="93">
        <f t="shared" si="33"/>
        <v>0</v>
      </c>
      <c r="H415" s="49"/>
      <c r="K415" s="84"/>
    </row>
    <row r="416" spans="1:11" ht="31.5" x14ac:dyDescent="0.25">
      <c r="A416" s="13" t="s">
        <v>647</v>
      </c>
      <c r="B416" s="20" t="s">
        <v>25</v>
      </c>
      <c r="C416" s="15" t="s">
        <v>21</v>
      </c>
      <c r="D416" s="86">
        <v>0</v>
      </c>
      <c r="E416" s="87">
        <v>0</v>
      </c>
      <c r="F416" s="87">
        <f t="shared" si="32"/>
        <v>0</v>
      </c>
      <c r="G416" s="87">
        <f t="shared" si="33"/>
        <v>0</v>
      </c>
      <c r="H416" s="49"/>
      <c r="K416" s="84"/>
    </row>
    <row r="417" spans="1:11" ht="31.5" x14ac:dyDescent="0.25">
      <c r="A417" s="13" t="s">
        <v>648</v>
      </c>
      <c r="B417" s="20" t="s">
        <v>27</v>
      </c>
      <c r="C417" s="15" t="s">
        <v>21</v>
      </c>
      <c r="D417" s="86">
        <v>0</v>
      </c>
      <c r="E417" s="87">
        <v>0</v>
      </c>
      <c r="F417" s="87">
        <f t="shared" si="32"/>
        <v>0</v>
      </c>
      <c r="G417" s="87">
        <f t="shared" si="33"/>
        <v>0</v>
      </c>
      <c r="H417" s="49"/>
      <c r="K417" s="84"/>
    </row>
    <row r="418" spans="1:11" ht="31.5" x14ac:dyDescent="0.25">
      <c r="A418" s="13" t="s">
        <v>649</v>
      </c>
      <c r="B418" s="20" t="s">
        <v>29</v>
      </c>
      <c r="C418" s="15" t="s">
        <v>21</v>
      </c>
      <c r="D418" s="86">
        <v>0</v>
      </c>
      <c r="E418" s="87">
        <v>0</v>
      </c>
      <c r="F418" s="87">
        <f t="shared" si="32"/>
        <v>0</v>
      </c>
      <c r="G418" s="87">
        <f t="shared" si="33"/>
        <v>0</v>
      </c>
      <c r="H418" s="49"/>
      <c r="K418" s="84"/>
    </row>
    <row r="419" spans="1:11" x14ac:dyDescent="0.25">
      <c r="A419" s="13" t="s">
        <v>650</v>
      </c>
      <c r="B419" s="20" t="s">
        <v>409</v>
      </c>
      <c r="C419" s="15" t="s">
        <v>21</v>
      </c>
      <c r="D419" s="86">
        <v>0</v>
      </c>
      <c r="E419" s="87">
        <v>0</v>
      </c>
      <c r="F419" s="87">
        <f t="shared" si="32"/>
        <v>0</v>
      </c>
      <c r="G419" s="87">
        <f t="shared" si="33"/>
        <v>0</v>
      </c>
      <c r="H419" s="49"/>
      <c r="K419" s="84"/>
    </row>
    <row r="420" spans="1:11" x14ac:dyDescent="0.25">
      <c r="A420" s="13" t="s">
        <v>651</v>
      </c>
      <c r="B420" s="20" t="s">
        <v>412</v>
      </c>
      <c r="C420" s="15" t="s">
        <v>21</v>
      </c>
      <c r="D420" s="86">
        <v>0</v>
      </c>
      <c r="E420" s="87">
        <v>0</v>
      </c>
      <c r="F420" s="87">
        <f t="shared" si="32"/>
        <v>0</v>
      </c>
      <c r="G420" s="93">
        <f t="shared" si="33"/>
        <v>0</v>
      </c>
      <c r="H420" s="49"/>
      <c r="K420" s="84"/>
    </row>
    <row r="421" spans="1:11" x14ac:dyDescent="0.25">
      <c r="A421" s="13" t="s">
        <v>652</v>
      </c>
      <c r="B421" s="20" t="s">
        <v>415</v>
      </c>
      <c r="C421" s="15" t="s">
        <v>21</v>
      </c>
      <c r="D421" s="86">
        <v>0</v>
      </c>
      <c r="E421" s="87">
        <v>0</v>
      </c>
      <c r="F421" s="87">
        <f t="shared" si="32"/>
        <v>0</v>
      </c>
      <c r="G421" s="87">
        <f t="shared" si="33"/>
        <v>0</v>
      </c>
      <c r="H421" s="49"/>
      <c r="K421" s="84"/>
    </row>
    <row r="422" spans="1:11" x14ac:dyDescent="0.25">
      <c r="A422" s="13" t="s">
        <v>653</v>
      </c>
      <c r="B422" s="20" t="s">
        <v>421</v>
      </c>
      <c r="C422" s="15" t="s">
        <v>21</v>
      </c>
      <c r="D422" s="86">
        <v>0</v>
      </c>
      <c r="E422" s="87">
        <v>0</v>
      </c>
      <c r="F422" s="87">
        <f t="shared" si="32"/>
        <v>0</v>
      </c>
      <c r="G422" s="87">
        <f t="shared" si="33"/>
        <v>0</v>
      </c>
      <c r="H422" s="49"/>
      <c r="K422" s="84"/>
    </row>
    <row r="423" spans="1:11" x14ac:dyDescent="0.25">
      <c r="A423" s="13" t="s">
        <v>654</v>
      </c>
      <c r="B423" s="20" t="s">
        <v>423</v>
      </c>
      <c r="C423" s="15" t="s">
        <v>21</v>
      </c>
      <c r="D423" s="86">
        <v>0</v>
      </c>
      <c r="E423" s="87">
        <v>0</v>
      </c>
      <c r="F423" s="87">
        <f t="shared" si="32"/>
        <v>0</v>
      </c>
      <c r="G423" s="87">
        <f t="shared" si="33"/>
        <v>0</v>
      </c>
      <c r="H423" s="49"/>
      <c r="K423" s="84"/>
    </row>
    <row r="424" spans="1:11" ht="31.5" x14ac:dyDescent="0.25">
      <c r="A424" s="13" t="s">
        <v>655</v>
      </c>
      <c r="B424" s="20" t="s">
        <v>426</v>
      </c>
      <c r="C424" s="15" t="s">
        <v>21</v>
      </c>
      <c r="D424" s="86">
        <v>0</v>
      </c>
      <c r="E424" s="87">
        <v>0</v>
      </c>
      <c r="F424" s="87">
        <f t="shared" si="32"/>
        <v>0</v>
      </c>
      <c r="G424" s="93">
        <f t="shared" si="33"/>
        <v>0</v>
      </c>
      <c r="H424" s="49"/>
      <c r="K424" s="84"/>
    </row>
    <row r="425" spans="1:11" x14ac:dyDescent="0.25">
      <c r="A425" s="13" t="s">
        <v>656</v>
      </c>
      <c r="B425" s="50" t="s">
        <v>45</v>
      </c>
      <c r="C425" s="15" t="s">
        <v>21</v>
      </c>
      <c r="D425" s="86">
        <v>0</v>
      </c>
      <c r="E425" s="87">
        <v>0</v>
      </c>
      <c r="F425" s="87">
        <f t="shared" si="32"/>
        <v>0</v>
      </c>
      <c r="G425" s="87">
        <f t="shared" si="33"/>
        <v>0</v>
      </c>
      <c r="H425" s="49"/>
      <c r="K425" s="84"/>
    </row>
    <row r="426" spans="1:11" x14ac:dyDescent="0.25">
      <c r="A426" s="13" t="s">
        <v>657</v>
      </c>
      <c r="B426" s="50" t="s">
        <v>47</v>
      </c>
      <c r="C426" s="15" t="s">
        <v>21</v>
      </c>
      <c r="D426" s="86">
        <v>0</v>
      </c>
      <c r="E426" s="87">
        <v>0</v>
      </c>
      <c r="F426" s="87">
        <f t="shared" si="32"/>
        <v>0</v>
      </c>
      <c r="G426" s="87">
        <f t="shared" si="33"/>
        <v>0</v>
      </c>
      <c r="H426" s="49"/>
      <c r="K426" s="84"/>
    </row>
    <row r="427" spans="1:11" x14ac:dyDescent="0.25">
      <c r="A427" s="13" t="s">
        <v>32</v>
      </c>
      <c r="B427" s="17" t="s">
        <v>658</v>
      </c>
      <c r="C427" s="15" t="s">
        <v>21</v>
      </c>
      <c r="D427" s="86">
        <v>0</v>
      </c>
      <c r="E427" s="87">
        <v>0</v>
      </c>
      <c r="F427" s="87">
        <f t="shared" si="32"/>
        <v>0</v>
      </c>
      <c r="G427" s="93">
        <f t="shared" si="33"/>
        <v>0</v>
      </c>
      <c r="H427" s="49"/>
      <c r="K427" s="84"/>
    </row>
    <row r="428" spans="1:11" x14ac:dyDescent="0.25">
      <c r="A428" s="13" t="s">
        <v>34</v>
      </c>
      <c r="B428" s="17" t="s">
        <v>659</v>
      </c>
      <c r="C428" s="15" t="s">
        <v>21</v>
      </c>
      <c r="D428" s="86">
        <v>0</v>
      </c>
      <c r="E428" s="87">
        <v>0</v>
      </c>
      <c r="F428" s="87">
        <f t="shared" si="32"/>
        <v>0</v>
      </c>
      <c r="G428" s="93">
        <f t="shared" si="33"/>
        <v>0</v>
      </c>
      <c r="H428" s="49"/>
      <c r="K428" s="84"/>
    </row>
    <row r="429" spans="1:11" ht="18.75" x14ac:dyDescent="0.3">
      <c r="A429" s="13" t="s">
        <v>660</v>
      </c>
      <c r="B429" s="19" t="s">
        <v>661</v>
      </c>
      <c r="C429" s="15" t="s">
        <v>21</v>
      </c>
      <c r="D429" s="86">
        <v>0</v>
      </c>
      <c r="E429" s="87">
        <v>0</v>
      </c>
      <c r="F429" s="87">
        <f t="shared" si="32"/>
        <v>0</v>
      </c>
      <c r="G429" s="87">
        <f t="shared" si="33"/>
        <v>0</v>
      </c>
      <c r="H429" s="49"/>
      <c r="I429" s="51"/>
      <c r="J429" s="52"/>
      <c r="K429" s="84"/>
    </row>
    <row r="430" spans="1:11" x14ac:dyDescent="0.25">
      <c r="A430" s="13" t="s">
        <v>662</v>
      </c>
      <c r="B430" s="19" t="s">
        <v>663</v>
      </c>
      <c r="C430" s="15" t="s">
        <v>21</v>
      </c>
      <c r="D430" s="86">
        <v>0</v>
      </c>
      <c r="E430" s="87">
        <v>0</v>
      </c>
      <c r="F430" s="87">
        <f t="shared" si="32"/>
        <v>0</v>
      </c>
      <c r="G430" s="93">
        <f t="shared" si="33"/>
        <v>0</v>
      </c>
      <c r="H430" s="49"/>
      <c r="I430" s="53"/>
      <c r="K430" s="84"/>
    </row>
    <row r="431" spans="1:11" x14ac:dyDescent="0.25">
      <c r="A431" s="13" t="s">
        <v>50</v>
      </c>
      <c r="B431" s="48" t="s">
        <v>664</v>
      </c>
      <c r="C431" s="15" t="s">
        <v>21</v>
      </c>
      <c r="D431" s="86">
        <v>0</v>
      </c>
      <c r="E431" s="87">
        <v>0</v>
      </c>
      <c r="F431" s="87">
        <f t="shared" si="32"/>
        <v>0</v>
      </c>
      <c r="G431" s="93">
        <f t="shared" si="33"/>
        <v>0</v>
      </c>
      <c r="H431" s="49"/>
      <c r="K431" s="84"/>
    </row>
    <row r="432" spans="1:11" x14ac:dyDescent="0.25">
      <c r="A432" s="13" t="s">
        <v>52</v>
      </c>
      <c r="B432" s="17" t="s">
        <v>665</v>
      </c>
      <c r="C432" s="15" t="s">
        <v>21</v>
      </c>
      <c r="D432" s="86">
        <v>0</v>
      </c>
      <c r="E432" s="87">
        <v>0</v>
      </c>
      <c r="F432" s="87">
        <f t="shared" si="32"/>
        <v>0</v>
      </c>
      <c r="G432" s="87">
        <f t="shared" si="33"/>
        <v>0</v>
      </c>
      <c r="H432" s="49"/>
      <c r="K432" s="84"/>
    </row>
    <row r="433" spans="1:11" x14ac:dyDescent="0.25">
      <c r="A433" s="13" t="s">
        <v>56</v>
      </c>
      <c r="B433" s="17" t="s">
        <v>666</v>
      </c>
      <c r="C433" s="15" t="s">
        <v>21</v>
      </c>
      <c r="D433" s="86">
        <v>0</v>
      </c>
      <c r="E433" s="87">
        <v>0</v>
      </c>
      <c r="F433" s="87">
        <f t="shared" si="32"/>
        <v>0</v>
      </c>
      <c r="G433" s="87">
        <f t="shared" si="33"/>
        <v>0</v>
      </c>
      <c r="H433" s="49"/>
      <c r="K433" s="84"/>
    </row>
    <row r="434" spans="1:11" x14ac:dyDescent="0.25">
      <c r="A434" s="13" t="s">
        <v>57</v>
      </c>
      <c r="B434" s="17" t="s">
        <v>667</v>
      </c>
      <c r="C434" s="15" t="s">
        <v>21</v>
      </c>
      <c r="D434" s="86">
        <v>0</v>
      </c>
      <c r="E434" s="87">
        <v>0</v>
      </c>
      <c r="F434" s="87">
        <f t="shared" si="32"/>
        <v>0</v>
      </c>
      <c r="G434" s="87">
        <f t="shared" si="33"/>
        <v>0</v>
      </c>
      <c r="H434" s="49"/>
      <c r="K434" s="84"/>
    </row>
    <row r="435" spans="1:11" x14ac:dyDescent="0.25">
      <c r="A435" s="13" t="s">
        <v>58</v>
      </c>
      <c r="B435" s="17" t="s">
        <v>668</v>
      </c>
      <c r="C435" s="15" t="s">
        <v>21</v>
      </c>
      <c r="D435" s="86">
        <v>0</v>
      </c>
      <c r="E435" s="87">
        <v>0</v>
      </c>
      <c r="F435" s="87">
        <f t="shared" si="32"/>
        <v>0</v>
      </c>
      <c r="G435" s="87">
        <f t="shared" si="33"/>
        <v>0</v>
      </c>
      <c r="H435" s="49"/>
      <c r="K435" s="84"/>
    </row>
    <row r="436" spans="1:11" x14ac:dyDescent="0.25">
      <c r="A436" s="13" t="s">
        <v>59</v>
      </c>
      <c r="B436" s="17" t="s">
        <v>669</v>
      </c>
      <c r="C436" s="15" t="s">
        <v>21</v>
      </c>
      <c r="D436" s="86">
        <v>0</v>
      </c>
      <c r="E436" s="87">
        <v>0</v>
      </c>
      <c r="F436" s="87">
        <f t="shared" si="32"/>
        <v>0</v>
      </c>
      <c r="G436" s="93">
        <f t="shared" si="33"/>
        <v>0</v>
      </c>
      <c r="H436" s="49"/>
      <c r="K436" s="84"/>
    </row>
    <row r="437" spans="1:11" x14ac:dyDescent="0.25">
      <c r="A437" s="13" t="s">
        <v>99</v>
      </c>
      <c r="B437" s="19" t="s">
        <v>308</v>
      </c>
      <c r="C437" s="15" t="s">
        <v>21</v>
      </c>
      <c r="D437" s="86">
        <v>0</v>
      </c>
      <c r="E437" s="87">
        <v>0</v>
      </c>
      <c r="F437" s="87">
        <f t="shared" ref="F437:F442" si="34">E437-D437</f>
        <v>0</v>
      </c>
      <c r="G437" s="87">
        <f t="shared" ref="G437:G442" si="35">IFERROR(F437/D437*100,0)</f>
        <v>0</v>
      </c>
      <c r="H437" s="49"/>
      <c r="K437" s="84"/>
    </row>
    <row r="438" spans="1:11" ht="31.5" x14ac:dyDescent="0.25">
      <c r="A438" s="13" t="s">
        <v>670</v>
      </c>
      <c r="B438" s="20" t="s">
        <v>671</v>
      </c>
      <c r="C438" s="15" t="s">
        <v>21</v>
      </c>
      <c r="D438" s="86">
        <v>0</v>
      </c>
      <c r="E438" s="87">
        <v>0</v>
      </c>
      <c r="F438" s="87">
        <f t="shared" si="34"/>
        <v>0</v>
      </c>
      <c r="G438" s="87">
        <f t="shared" si="35"/>
        <v>0</v>
      </c>
      <c r="H438" s="49"/>
      <c r="K438" s="84"/>
    </row>
    <row r="439" spans="1:11" x14ac:dyDescent="0.25">
      <c r="A439" s="13" t="s">
        <v>101</v>
      </c>
      <c r="B439" s="19" t="s">
        <v>310</v>
      </c>
      <c r="C439" s="15" t="s">
        <v>21</v>
      </c>
      <c r="D439" s="86">
        <v>0</v>
      </c>
      <c r="E439" s="87">
        <v>0</v>
      </c>
      <c r="F439" s="87">
        <f t="shared" si="34"/>
        <v>0</v>
      </c>
      <c r="G439" s="87">
        <f t="shared" si="35"/>
        <v>0</v>
      </c>
      <c r="H439" s="49"/>
      <c r="K439" s="84"/>
    </row>
    <row r="440" spans="1:11" ht="31.5" x14ac:dyDescent="0.25">
      <c r="A440" s="13" t="s">
        <v>672</v>
      </c>
      <c r="B440" s="20" t="s">
        <v>673</v>
      </c>
      <c r="C440" s="15" t="s">
        <v>21</v>
      </c>
      <c r="D440" s="86">
        <v>0</v>
      </c>
      <c r="E440" s="87">
        <v>0</v>
      </c>
      <c r="F440" s="87">
        <f t="shared" si="34"/>
        <v>0</v>
      </c>
      <c r="G440" s="87">
        <f t="shared" si="35"/>
        <v>0</v>
      </c>
      <c r="H440" s="49"/>
      <c r="K440" s="84"/>
    </row>
    <row r="441" spans="1:11" x14ac:dyDescent="0.25">
      <c r="A441" s="13" t="s">
        <v>60</v>
      </c>
      <c r="B441" s="17" t="s">
        <v>674</v>
      </c>
      <c r="C441" s="15" t="s">
        <v>21</v>
      </c>
      <c r="D441" s="86">
        <v>0</v>
      </c>
      <c r="E441" s="87">
        <v>0</v>
      </c>
      <c r="F441" s="87">
        <f t="shared" si="34"/>
        <v>0</v>
      </c>
      <c r="G441" s="87">
        <f t="shared" si="35"/>
        <v>0</v>
      </c>
      <c r="H441" s="49"/>
      <c r="K441" s="84"/>
    </row>
    <row r="442" spans="1:11" ht="16.5" thickBot="1" x14ac:dyDescent="0.3">
      <c r="A442" s="22" t="s">
        <v>61</v>
      </c>
      <c r="B442" s="54" t="s">
        <v>675</v>
      </c>
      <c r="C442" s="15" t="s">
        <v>21</v>
      </c>
      <c r="D442" s="90">
        <v>0</v>
      </c>
      <c r="E442" s="92">
        <v>0</v>
      </c>
      <c r="F442" s="92">
        <f t="shared" si="34"/>
        <v>0</v>
      </c>
      <c r="G442" s="97">
        <f t="shared" si="35"/>
        <v>0</v>
      </c>
      <c r="H442" s="55"/>
      <c r="K442" s="84"/>
    </row>
    <row r="443" spans="1:11" x14ac:dyDescent="0.25">
      <c r="A443" s="9" t="s">
        <v>118</v>
      </c>
      <c r="B443" s="10" t="s">
        <v>112</v>
      </c>
      <c r="C443" s="56" t="s">
        <v>227</v>
      </c>
      <c r="D443" s="98" t="s">
        <v>707</v>
      </c>
      <c r="E443" s="99" t="s">
        <v>707</v>
      </c>
      <c r="F443" s="100" t="s">
        <v>707</v>
      </c>
      <c r="G443" s="99" t="s">
        <v>707</v>
      </c>
      <c r="H443" s="85" t="s">
        <v>707</v>
      </c>
      <c r="K443" s="84"/>
    </row>
    <row r="444" spans="1:11" ht="47.25" x14ac:dyDescent="0.25">
      <c r="A444" s="13" t="s">
        <v>676</v>
      </c>
      <c r="B444" s="17" t="s">
        <v>677</v>
      </c>
      <c r="C444" s="15" t="s">
        <v>21</v>
      </c>
      <c r="D444" s="90">
        <v>0</v>
      </c>
      <c r="E444" s="87">
        <v>0</v>
      </c>
      <c r="F444" s="93">
        <f t="shared" ref="F444:F451" si="36">E444-D444</f>
        <v>0</v>
      </c>
      <c r="G444" s="87">
        <f t="shared" ref="G444:G451" si="37">IFERROR(F444/D444*100,0)</f>
        <v>0</v>
      </c>
      <c r="H444" s="16"/>
      <c r="K444" s="84"/>
    </row>
    <row r="445" spans="1:11" x14ac:dyDescent="0.25">
      <c r="A445" s="13" t="s">
        <v>121</v>
      </c>
      <c r="B445" s="19" t="s">
        <v>678</v>
      </c>
      <c r="C445" s="15" t="s">
        <v>21</v>
      </c>
      <c r="D445" s="90">
        <v>0</v>
      </c>
      <c r="E445" s="87">
        <v>0</v>
      </c>
      <c r="F445" s="93">
        <f t="shared" si="36"/>
        <v>0</v>
      </c>
      <c r="G445" s="87">
        <f t="shared" si="37"/>
        <v>0</v>
      </c>
      <c r="H445" s="16"/>
      <c r="K445" s="84"/>
    </row>
    <row r="446" spans="1:11" ht="31.5" x14ac:dyDescent="0.25">
      <c r="A446" s="13" t="s">
        <v>122</v>
      </c>
      <c r="B446" s="19" t="s">
        <v>679</v>
      </c>
      <c r="C446" s="15" t="s">
        <v>21</v>
      </c>
      <c r="D446" s="90">
        <v>0</v>
      </c>
      <c r="E446" s="87">
        <v>0</v>
      </c>
      <c r="F446" s="93">
        <f t="shared" si="36"/>
        <v>0</v>
      </c>
      <c r="G446" s="87">
        <f t="shared" si="37"/>
        <v>0</v>
      </c>
      <c r="H446" s="16"/>
      <c r="K446" s="84"/>
    </row>
    <row r="447" spans="1:11" x14ac:dyDescent="0.25">
      <c r="A447" s="13" t="s">
        <v>123</v>
      </c>
      <c r="B447" s="19" t="s">
        <v>680</v>
      </c>
      <c r="C447" s="15" t="s">
        <v>21</v>
      </c>
      <c r="D447" s="90">
        <v>0</v>
      </c>
      <c r="E447" s="87">
        <v>0</v>
      </c>
      <c r="F447" s="93">
        <f t="shared" si="36"/>
        <v>0</v>
      </c>
      <c r="G447" s="87">
        <f t="shared" si="37"/>
        <v>0</v>
      </c>
      <c r="H447" s="16"/>
      <c r="K447" s="84"/>
    </row>
    <row r="448" spans="1:11" ht="31.5" x14ac:dyDescent="0.25">
      <c r="A448" s="13" t="s">
        <v>124</v>
      </c>
      <c r="B448" s="17" t="s">
        <v>681</v>
      </c>
      <c r="C448" s="58" t="s">
        <v>227</v>
      </c>
      <c r="D448" s="86">
        <v>0</v>
      </c>
      <c r="E448" s="87">
        <v>0</v>
      </c>
      <c r="F448" s="93">
        <f t="shared" si="36"/>
        <v>0</v>
      </c>
      <c r="G448" s="87">
        <f t="shared" si="37"/>
        <v>0</v>
      </c>
      <c r="H448" s="16"/>
      <c r="K448" s="84"/>
    </row>
    <row r="449" spans="1:11" x14ac:dyDescent="0.25">
      <c r="A449" s="13" t="s">
        <v>682</v>
      </c>
      <c r="B449" s="19" t="s">
        <v>683</v>
      </c>
      <c r="C449" s="15" t="s">
        <v>21</v>
      </c>
      <c r="D449" s="86">
        <v>0</v>
      </c>
      <c r="E449" s="87">
        <v>0</v>
      </c>
      <c r="F449" s="87">
        <f t="shared" si="36"/>
        <v>0</v>
      </c>
      <c r="G449" s="87">
        <f t="shared" si="37"/>
        <v>0</v>
      </c>
      <c r="H449" s="16"/>
      <c r="K449" s="84"/>
    </row>
    <row r="450" spans="1:11" x14ac:dyDescent="0.25">
      <c r="A450" s="13" t="s">
        <v>684</v>
      </c>
      <c r="B450" s="19" t="s">
        <v>685</v>
      </c>
      <c r="C450" s="15" t="s">
        <v>21</v>
      </c>
      <c r="D450" s="86">
        <v>0</v>
      </c>
      <c r="E450" s="87">
        <v>0</v>
      </c>
      <c r="F450" s="87">
        <f t="shared" si="36"/>
        <v>0</v>
      </c>
      <c r="G450" s="87">
        <f t="shared" si="37"/>
        <v>0</v>
      </c>
      <c r="H450" s="16"/>
      <c r="K450" s="84"/>
    </row>
    <row r="451" spans="1:11" ht="16.5" thickBot="1" x14ac:dyDescent="0.3">
      <c r="A451" s="26" t="s">
        <v>686</v>
      </c>
      <c r="B451" s="59" t="s">
        <v>687</v>
      </c>
      <c r="C451" s="28" t="s">
        <v>21</v>
      </c>
      <c r="D451" s="91">
        <v>0</v>
      </c>
      <c r="E451" s="92">
        <v>0</v>
      </c>
      <c r="F451" s="94">
        <f t="shared" si="36"/>
        <v>0</v>
      </c>
      <c r="G451" s="92">
        <f t="shared" si="37"/>
        <v>0</v>
      </c>
      <c r="H451" s="29"/>
      <c r="K451" s="84"/>
    </row>
    <row r="454" spans="1:11" x14ac:dyDescent="0.25">
      <c r="A454" s="65" t="s">
        <v>688</v>
      </c>
    </row>
    <row r="455" spans="1:11" x14ac:dyDescent="0.25">
      <c r="A455" s="145" t="s">
        <v>689</v>
      </c>
      <c r="B455" s="145"/>
      <c r="C455" s="145"/>
      <c r="D455" s="145"/>
      <c r="E455" s="145"/>
      <c r="F455" s="145"/>
      <c r="G455" s="145"/>
      <c r="H455" s="145"/>
    </row>
    <row r="456" spans="1:11" x14ac:dyDescent="0.25">
      <c r="A456" s="145" t="s">
        <v>690</v>
      </c>
      <c r="B456" s="145"/>
      <c r="C456" s="145"/>
      <c r="D456" s="145"/>
      <c r="E456" s="145"/>
      <c r="F456" s="145"/>
      <c r="G456" s="145"/>
      <c r="H456" s="145"/>
    </row>
    <row r="457" spans="1:11" x14ac:dyDescent="0.25">
      <c r="A457" s="145" t="s">
        <v>691</v>
      </c>
      <c r="B457" s="145"/>
      <c r="C457" s="145"/>
      <c r="D457" s="145"/>
      <c r="E457" s="145"/>
      <c r="F457" s="145"/>
      <c r="G457" s="145"/>
      <c r="H457" s="145"/>
    </row>
    <row r="458" spans="1:11" ht="15.75" customHeight="1" x14ac:dyDescent="0.25">
      <c r="A458" s="146" t="s">
        <v>692</v>
      </c>
      <c r="B458" s="146"/>
      <c r="C458" s="146"/>
      <c r="D458" s="146"/>
      <c r="E458" s="146"/>
      <c r="F458" s="146"/>
      <c r="G458" s="146"/>
      <c r="H458" s="146"/>
    </row>
    <row r="459" spans="1:11" ht="53.25" customHeight="1" x14ac:dyDescent="0.25">
      <c r="A459" s="125" t="s">
        <v>693</v>
      </c>
      <c r="B459" s="125"/>
      <c r="C459" s="125"/>
      <c r="D459" s="125"/>
      <c r="E459" s="125"/>
      <c r="F459" s="125"/>
      <c r="G459" s="125"/>
      <c r="H459" s="125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МРСКСибири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ИА</vt:lpstr>
      <vt:lpstr>АЭ!Заголовки_для_печати</vt:lpstr>
      <vt:lpstr>БЭ!Заголовки_для_печати</vt:lpstr>
      <vt:lpstr>ГАЭС!Заголовки_для_печати</vt:lpstr>
      <vt:lpstr>ИА!Заголовки_для_печати</vt:lpstr>
      <vt:lpstr>КУЭ!Заголовки_для_печати</vt:lpstr>
      <vt:lpstr>КЭ!Заголовки_для_печати</vt:lpstr>
      <vt:lpstr>МРСКСибири!Заголовки_для_печати</vt:lpstr>
      <vt:lpstr>ОЭ!Заголовки_для_печати</vt:lpstr>
      <vt:lpstr>ХЭ!Заголовки_для_печати</vt:lpstr>
      <vt:lpstr>ЧЭ!Заголовки_для_печати</vt:lpstr>
      <vt:lpstr>АЭ!Область_печати</vt:lpstr>
      <vt:lpstr>БЭ!Область_печати</vt:lpstr>
      <vt:lpstr>ГАЭС!Область_печати</vt:lpstr>
      <vt:lpstr>ИА!Область_печати</vt:lpstr>
      <vt:lpstr>КУЭ!Область_печати</vt:lpstr>
      <vt:lpstr>КЭ!Область_печати</vt:lpstr>
      <vt:lpstr>МРСКСибири!Область_печати</vt:lpstr>
      <vt:lpstr>ОЭ!Область_печати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2019-11-05T10:35:16Z</cp:lastPrinted>
  <dcterms:created xsi:type="dcterms:W3CDTF">2019-04-16T03:39:10Z</dcterms:created>
  <dcterms:modified xsi:type="dcterms:W3CDTF">2019-11-13T14:16:19Z</dcterms:modified>
</cp:coreProperties>
</file>